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2025 год\апрель\Сведения об исп.на 010125\"/>
    </mc:Choice>
  </mc:AlternateContent>
  <bookViews>
    <workbookView xWindow="0" yWindow="0" windowWidth="16380" windowHeight="8190" tabRatio="717" firstSheet="5" activeTab="5"/>
  </bookViews>
  <sheets>
    <sheet name="Прил.№5 Расходы " sheetId="1" state="hidden" r:id="rId1"/>
    <sheet name="Прилож №9 (дот на вырав.)" sheetId="2" state="hidden" r:id="rId2"/>
    <sheet name="Прилож №13 (дот на сбаланс.) " sheetId="3" state="hidden" r:id="rId3"/>
    <sheet name="Прил.№10 (Субв) " sheetId="4" state="hidden" r:id="rId4"/>
    <sheet name="Прил.№11(Межб.трансф)" sheetId="5" state="hidden" r:id="rId5"/>
    <sheet name="Прил. 6 (Вед.структ.расх)" sheetId="6" r:id="rId6"/>
    <sheet name="Прил.4 Доходы (уточн.)" sheetId="7" state="hidden" r:id="rId7"/>
  </sheets>
  <definedNames>
    <definedName name="Excel_BuiltIn_Print_Titles" localSheetId="0">'Прил.№5 Расходы '!$A$15:$IU$15</definedName>
    <definedName name="_xlnm.Print_Titles" localSheetId="5">'Прил. 6 (Вед.структ.расх)'!$14:$15</definedName>
    <definedName name="_xlnm.Print_Titles" localSheetId="6">'Прил.4 Доходы (уточн.)'!$10:$11</definedName>
    <definedName name="_xlnm.Print_Titles" localSheetId="0">'Прил.№5 Расходы '!$15:$15</definedName>
    <definedName name="_xlnm.Print_Area" localSheetId="5">'Прил. 6 (Вед.структ.расх)'!$A$1:$I$1032</definedName>
    <definedName name="_xlnm.Print_Area" localSheetId="6">'Прил.4 Доходы (уточн.)'!$A$1:$E$190</definedName>
    <definedName name="_xlnm.Print_Area" localSheetId="3">'Прил.№10 (Субв) '!$A$1:$J$29</definedName>
    <definedName name="_xlnm.Print_Area" localSheetId="4">'Прил.№11(Межб.трансф)'!$A$1:$I$29</definedName>
    <definedName name="_xlnm.Print_Area" localSheetId="0">'Прил.№5 Расходы '!$B$1:$I$560</definedName>
    <definedName name="_xlnm.Print_Area" localSheetId="2">'Прилож №13 (дот на сбаланс.) '!$A$1:$J$25</definedName>
  </definedNames>
  <calcPr calcId="152511" fullCalcOnLoad="1"/>
</workbook>
</file>

<file path=xl/calcChain.xml><?xml version="1.0" encoding="utf-8"?>
<calcChain xmlns="http://schemas.openxmlformats.org/spreadsheetml/2006/main">
  <c r="H608" i="6" l="1"/>
  <c r="H607" i="6"/>
  <c r="H605" i="6"/>
  <c r="H604" i="6"/>
  <c r="H603" i="6"/>
  <c r="H479" i="6"/>
  <c r="H478" i="6"/>
  <c r="H477" i="6"/>
  <c r="H464" i="6"/>
  <c r="H463" i="6"/>
  <c r="H461" i="6"/>
  <c r="H460" i="6"/>
  <c r="I460" i="6"/>
  <c r="H458" i="6"/>
  <c r="H457" i="6"/>
  <c r="I457" i="6"/>
  <c r="H1030" i="6"/>
  <c r="H1028" i="6"/>
  <c r="H1027" i="6"/>
  <c r="I1027" i="6"/>
  <c r="H1025" i="6"/>
  <c r="H1024" i="6"/>
  <c r="H1018" i="6"/>
  <c r="H1017" i="6"/>
  <c r="H1016" i="6"/>
  <c r="H1015" i="6"/>
  <c r="H1013" i="6"/>
  <c r="H1012" i="6"/>
  <c r="H1011" i="6"/>
  <c r="H1010" i="6"/>
  <c r="H1007" i="6"/>
  <c r="H1006" i="6"/>
  <c r="H1005" i="6"/>
  <c r="H1004" i="6"/>
  <c r="H1003" i="6"/>
  <c r="H1002" i="6"/>
  <c r="H1000" i="6"/>
  <c r="H999" i="6"/>
  <c r="H998" i="6"/>
  <c r="H997" i="6"/>
  <c r="H996" i="6"/>
  <c r="H995" i="6"/>
  <c r="H993" i="6"/>
  <c r="H992" i="6"/>
  <c r="H986" i="6"/>
  <c r="H984" i="6"/>
  <c r="H982" i="6"/>
  <c r="H979" i="6"/>
  <c r="H973" i="6"/>
  <c r="H972" i="6"/>
  <c r="H971" i="6"/>
  <c r="H970" i="6"/>
  <c r="H969" i="6"/>
  <c r="H968" i="6"/>
  <c r="H966" i="6"/>
  <c r="H963" i="6"/>
  <c r="H962" i="6"/>
  <c r="H964" i="6"/>
  <c r="H961" i="6"/>
  <c r="H960" i="6"/>
  <c r="H958" i="6"/>
  <c r="H957" i="6"/>
  <c r="H956" i="6"/>
  <c r="H952" i="6"/>
  <c r="H954" i="6"/>
  <c r="H953" i="6"/>
  <c r="H951" i="6"/>
  <c r="H949" i="6"/>
  <c r="H948" i="6"/>
  <c r="H947" i="6"/>
  <c r="H945" i="6"/>
  <c r="H944" i="6"/>
  <c r="I944" i="6"/>
  <c r="H942" i="6"/>
  <c r="H941" i="6"/>
  <c r="H936" i="6"/>
  <c r="H934" i="6"/>
  <c r="H933" i="6"/>
  <c r="H929" i="6"/>
  <c r="H928" i="6"/>
  <c r="H927" i="6"/>
  <c r="H925" i="6"/>
  <c r="H924" i="6"/>
  <c r="I924" i="6"/>
  <c r="H922" i="6"/>
  <c r="H921" i="6"/>
  <c r="H919" i="6"/>
  <c r="H918" i="6"/>
  <c r="I918" i="6"/>
  <c r="H916" i="6"/>
  <c r="H915" i="6"/>
  <c r="H910" i="6"/>
  <c r="H909" i="6"/>
  <c r="I909" i="6"/>
  <c r="H904" i="6"/>
  <c r="H903" i="6"/>
  <c r="H902" i="6"/>
  <c r="H900" i="6"/>
  <c r="H899" i="6"/>
  <c r="H897" i="6"/>
  <c r="I897" i="6"/>
  <c r="H895" i="6"/>
  <c r="H893" i="6"/>
  <c r="I893" i="6"/>
  <c r="H890" i="6"/>
  <c r="H889" i="6"/>
  <c r="H883" i="6"/>
  <c r="H882" i="6"/>
  <c r="H881" i="6"/>
  <c r="H874" i="6"/>
  <c r="I874" i="6"/>
  <c r="H871" i="6"/>
  <c r="H870" i="6"/>
  <c r="I870" i="6"/>
  <c r="H868" i="6"/>
  <c r="H866" i="6"/>
  <c r="I866" i="6"/>
  <c r="H864" i="6"/>
  <c r="H861" i="6"/>
  <c r="H860" i="6"/>
  <c r="I860" i="6"/>
  <c r="H858" i="6"/>
  <c r="H857" i="6"/>
  <c r="H849" i="6"/>
  <c r="H847" i="6"/>
  <c r="I847" i="6"/>
  <c r="H844" i="6"/>
  <c r="H843" i="6"/>
  <c r="H842" i="6"/>
  <c r="H837" i="6"/>
  <c r="H836" i="6"/>
  <c r="H835" i="6"/>
  <c r="H833" i="6"/>
  <c r="H832" i="6"/>
  <c r="H826" i="6"/>
  <c r="H824" i="6"/>
  <c r="H821" i="6"/>
  <c r="H820" i="6"/>
  <c r="H819" i="6"/>
  <c r="H817" i="6"/>
  <c r="H816" i="6"/>
  <c r="H815" i="6"/>
  <c r="H813" i="6"/>
  <c r="H812" i="6"/>
  <c r="H811" i="6"/>
  <c r="H808" i="6"/>
  <c r="H805" i="6"/>
  <c r="I805" i="6"/>
  <c r="I808" i="6"/>
  <c r="H806" i="6"/>
  <c r="H803" i="6"/>
  <c r="H801" i="6"/>
  <c r="H798" i="6"/>
  <c r="I798" i="6"/>
  <c r="H796" i="6"/>
  <c r="I796" i="6"/>
  <c r="H793" i="6"/>
  <c r="H792" i="6"/>
  <c r="I792" i="6"/>
  <c r="H789" i="6"/>
  <c r="H788" i="6"/>
  <c r="H787" i="6"/>
  <c r="H785" i="6"/>
  <c r="H781" i="6"/>
  <c r="H778" i="6"/>
  <c r="H776" i="6"/>
  <c r="H774" i="6"/>
  <c r="H771" i="6"/>
  <c r="I771" i="6"/>
  <c r="H769" i="6"/>
  <c r="H767" i="6"/>
  <c r="H764" i="6"/>
  <c r="H763" i="6"/>
  <c r="H760" i="6"/>
  <c r="I760" i="6"/>
  <c r="H758" i="6"/>
  <c r="H757" i="6"/>
  <c r="H752" i="6"/>
  <c r="H751" i="6"/>
  <c r="H750" i="6"/>
  <c r="I750" i="6"/>
  <c r="H744" i="6"/>
  <c r="H743" i="6"/>
  <c r="I743" i="6"/>
  <c r="H741" i="6"/>
  <c r="H740" i="6"/>
  <c r="I740" i="6"/>
  <c r="H738" i="6"/>
  <c r="H737" i="6"/>
  <c r="H735" i="6"/>
  <c r="H733" i="6"/>
  <c r="H732" i="6"/>
  <c r="H730" i="6"/>
  <c r="H729" i="6"/>
  <c r="H724" i="6"/>
  <c r="H721" i="6"/>
  <c r="I721" i="6"/>
  <c r="H722" i="6"/>
  <c r="H718" i="6"/>
  <c r="H716" i="6"/>
  <c r="H715" i="6"/>
  <c r="H714" i="6"/>
  <c r="H712" i="6"/>
  <c r="H710" i="6"/>
  <c r="H709" i="6"/>
  <c r="H708" i="6"/>
  <c r="I708" i="6"/>
  <c r="H706" i="6"/>
  <c r="H704" i="6"/>
  <c r="H701" i="6"/>
  <c r="H700" i="6"/>
  <c r="H698" i="6"/>
  <c r="H697" i="6"/>
  <c r="H695" i="6"/>
  <c r="H693" i="6"/>
  <c r="H690" i="6"/>
  <c r="I690" i="6"/>
  <c r="H688" i="6"/>
  <c r="H686" i="6"/>
  <c r="H683" i="6"/>
  <c r="I683" i="6"/>
  <c r="H681" i="6"/>
  <c r="H679" i="6"/>
  <c r="I679" i="6"/>
  <c r="H676" i="6"/>
  <c r="I676" i="6"/>
  <c r="H674" i="6"/>
  <c r="H671" i="6"/>
  <c r="H669" i="6"/>
  <c r="H667" i="6"/>
  <c r="I667" i="6"/>
  <c r="H664" i="6"/>
  <c r="H662" i="6"/>
  <c r="H661" i="6"/>
  <c r="I661" i="6"/>
  <c r="H658" i="6"/>
  <c r="H656" i="6"/>
  <c r="H654" i="6"/>
  <c r="H652" i="6"/>
  <c r="H649" i="6"/>
  <c r="H647" i="6"/>
  <c r="I647" i="6"/>
  <c r="H644" i="6"/>
  <c r="H641" i="6"/>
  <c r="I641" i="6"/>
  <c r="H642" i="6"/>
  <c r="I642" i="6"/>
  <c r="H638" i="6"/>
  <c r="H636" i="6"/>
  <c r="I636" i="6"/>
  <c r="H633" i="6"/>
  <c r="I633" i="6"/>
  <c r="H631" i="6"/>
  <c r="H629" i="6"/>
  <c r="I629" i="6"/>
  <c r="H625" i="6"/>
  <c r="H623" i="6"/>
  <c r="H621" i="6"/>
  <c r="H619" i="6"/>
  <c r="H618" i="6"/>
  <c r="H613" i="6"/>
  <c r="H610" i="6"/>
  <c r="I610" i="6"/>
  <c r="H611" i="6"/>
  <c r="H600" i="6"/>
  <c r="H598" i="6"/>
  <c r="H594" i="6"/>
  <c r="H592" i="6"/>
  <c r="H590" i="6"/>
  <c r="H587" i="6"/>
  <c r="H585" i="6"/>
  <c r="H583" i="6"/>
  <c r="H582" i="6"/>
  <c r="H580" i="6"/>
  <c r="H578" i="6"/>
  <c r="H576" i="6"/>
  <c r="H573" i="6"/>
  <c r="I573" i="6"/>
  <c r="H572" i="6"/>
  <c r="I572" i="6"/>
  <c r="H570" i="6"/>
  <c r="H568" i="6"/>
  <c r="H564" i="6"/>
  <c r="I564" i="6"/>
  <c r="I563" i="6"/>
  <c r="H560" i="6"/>
  <c r="H557" i="6"/>
  <c r="H558" i="6"/>
  <c r="H554" i="6"/>
  <c r="H552" i="6"/>
  <c r="H550" i="6"/>
  <c r="H548" i="6"/>
  <c r="H547" i="6"/>
  <c r="H540" i="6"/>
  <c r="H539" i="6"/>
  <c r="H538" i="6"/>
  <c r="H537" i="6"/>
  <c r="H536" i="6"/>
  <c r="H535" i="6"/>
  <c r="H533" i="6"/>
  <c r="H531" i="6"/>
  <c r="H530" i="6"/>
  <c r="H529" i="6"/>
  <c r="H528" i="6"/>
  <c r="H526" i="6"/>
  <c r="H525" i="6"/>
  <c r="H524" i="6"/>
  <c r="H523" i="6"/>
  <c r="H521" i="6"/>
  <c r="H520" i="6"/>
  <c r="H519" i="6"/>
  <c r="I519" i="6"/>
  <c r="H513" i="6"/>
  <c r="H508" i="6"/>
  <c r="H507" i="6"/>
  <c r="H502" i="6"/>
  <c r="H494" i="6"/>
  <c r="I494" i="6"/>
  <c r="H493" i="6"/>
  <c r="H488" i="6"/>
  <c r="H487" i="6"/>
  <c r="H486" i="6"/>
  <c r="H485" i="6"/>
  <c r="H484" i="6"/>
  <c r="H482" i="6"/>
  <c r="H481" i="6"/>
  <c r="H480" i="6"/>
  <c r="I464" i="6"/>
  <c r="H455" i="6"/>
  <c r="H454" i="6"/>
  <c r="I455" i="6"/>
  <c r="H449" i="6"/>
  <c r="H448" i="6"/>
  <c r="H446" i="6"/>
  <c r="I446" i="6"/>
  <c r="H442" i="6"/>
  <c r="H441" i="6"/>
  <c r="H440" i="6"/>
  <c r="I437" i="6"/>
  <c r="H431" i="6"/>
  <c r="H430" i="6"/>
  <c r="H429" i="6"/>
  <c r="H428" i="6"/>
  <c r="H426" i="6"/>
  <c r="H425" i="6"/>
  <c r="H424" i="6"/>
  <c r="H422" i="6"/>
  <c r="H421" i="6"/>
  <c r="H420" i="6"/>
  <c r="H417" i="6"/>
  <c r="H416" i="6"/>
  <c r="I417" i="6"/>
  <c r="H412" i="6"/>
  <c r="H411" i="6"/>
  <c r="H404" i="6"/>
  <c r="H403" i="6"/>
  <c r="H400" i="6"/>
  <c r="H399" i="6"/>
  <c r="H397" i="6"/>
  <c r="H396" i="6"/>
  <c r="H387" i="6"/>
  <c r="I387" i="6"/>
  <c r="H386" i="6"/>
  <c r="I386" i="6"/>
  <c r="H383" i="6"/>
  <c r="H382" i="6"/>
  <c r="H380" i="6"/>
  <c r="I380" i="6"/>
  <c r="H378" i="6"/>
  <c r="H371" i="6"/>
  <c r="H370" i="6"/>
  <c r="H368" i="6"/>
  <c r="H366" i="6"/>
  <c r="H365" i="6"/>
  <c r="H363" i="6"/>
  <c r="H362" i="6"/>
  <c r="I362" i="6"/>
  <c r="H360" i="6"/>
  <c r="H359" i="6"/>
  <c r="H355" i="6"/>
  <c r="I355" i="6"/>
  <c r="H353" i="6"/>
  <c r="H351" i="6"/>
  <c r="H349" i="6"/>
  <c r="H346" i="6"/>
  <c r="H345" i="6"/>
  <c r="H342" i="6"/>
  <c r="H341" i="6"/>
  <c r="H338" i="6"/>
  <c r="H337" i="6"/>
  <c r="H336" i="6"/>
  <c r="H334" i="6"/>
  <c r="H333" i="6"/>
  <c r="H331" i="6"/>
  <c r="H329" i="6"/>
  <c r="H328" i="6"/>
  <c r="H326" i="6"/>
  <c r="I326" i="6"/>
  <c r="H324" i="6"/>
  <c r="H322" i="6"/>
  <c r="H319" i="6"/>
  <c r="H318" i="6"/>
  <c r="H315" i="6"/>
  <c r="H314" i="6"/>
  <c r="H313" i="6"/>
  <c r="H311" i="6"/>
  <c r="H306" i="6"/>
  <c r="I306" i="6"/>
  <c r="H301" i="6"/>
  <c r="H299" i="6"/>
  <c r="H297" i="6"/>
  <c r="H296" i="6"/>
  <c r="H289" i="6"/>
  <c r="H288" i="6"/>
  <c r="H287" i="6"/>
  <c r="H284" i="6"/>
  <c r="H282" i="6"/>
  <c r="H279" i="6"/>
  <c r="H277" i="6"/>
  <c r="H276" i="6"/>
  <c r="I276" i="6"/>
  <c r="H274" i="6"/>
  <c r="H273" i="6"/>
  <c r="I273" i="6"/>
  <c r="H271" i="6"/>
  <c r="H268" i="6"/>
  <c r="I268" i="6"/>
  <c r="H269" i="6"/>
  <c r="H266" i="6"/>
  <c r="I266" i="6"/>
  <c r="I265" i="6"/>
  <c r="H264" i="6"/>
  <c r="H261" i="6"/>
  <c r="H259" i="6"/>
  <c r="H258" i="6"/>
  <c r="I258" i="6"/>
  <c r="H255" i="6"/>
  <c r="H253" i="6"/>
  <c r="H252" i="6"/>
  <c r="H250" i="6"/>
  <c r="H249" i="6"/>
  <c r="H246" i="6"/>
  <c r="I246" i="6"/>
  <c r="H244" i="6"/>
  <c r="I244" i="6"/>
  <c r="H242" i="6"/>
  <c r="I240" i="6"/>
  <c r="H239" i="6"/>
  <c r="H235" i="6"/>
  <c r="H234" i="6"/>
  <c r="H222" i="6"/>
  <c r="H221" i="6"/>
  <c r="H220" i="6"/>
  <c r="H218" i="6"/>
  <c r="H217" i="6"/>
  <c r="H216" i="6"/>
  <c r="H214" i="6"/>
  <c r="I214" i="6"/>
  <c r="I213" i="6"/>
  <c r="H210" i="6"/>
  <c r="H204" i="6"/>
  <c r="H203" i="6"/>
  <c r="H202" i="6"/>
  <c r="H201" i="6"/>
  <c r="H200" i="6"/>
  <c r="H198" i="6"/>
  <c r="H197" i="6"/>
  <c r="H196" i="6"/>
  <c r="H194" i="6"/>
  <c r="H193" i="6"/>
  <c r="I193" i="6"/>
  <c r="H191" i="6"/>
  <c r="H190" i="6"/>
  <c r="H189" i="6"/>
  <c r="H187" i="6"/>
  <c r="H184" i="6"/>
  <c r="H185" i="6"/>
  <c r="H176" i="6"/>
  <c r="H175" i="6"/>
  <c r="H173" i="6"/>
  <c r="H171" i="6"/>
  <c r="H170" i="6"/>
  <c r="I169" i="6"/>
  <c r="H166" i="6"/>
  <c r="I166" i="6"/>
  <c r="H163" i="6"/>
  <c r="H162" i="6"/>
  <c r="I162" i="6"/>
  <c r="H157" i="6"/>
  <c r="I157" i="6"/>
  <c r="H153" i="6"/>
  <c r="H152" i="6"/>
  <c r="I152" i="6"/>
  <c r="H144" i="6"/>
  <c r="H143" i="6"/>
  <c r="I143" i="6"/>
  <c r="H141" i="6"/>
  <c r="H139" i="6"/>
  <c r="H137" i="6"/>
  <c r="H133" i="6"/>
  <c r="H132" i="6"/>
  <c r="H131" i="6"/>
  <c r="H129" i="6"/>
  <c r="H127" i="6"/>
  <c r="H126" i="6"/>
  <c r="H125" i="6"/>
  <c r="H123" i="6"/>
  <c r="H121" i="6"/>
  <c r="H115" i="6"/>
  <c r="H114" i="6"/>
  <c r="H112" i="6"/>
  <c r="H110" i="6"/>
  <c r="H108" i="6"/>
  <c r="H104" i="6"/>
  <c r="H103" i="6"/>
  <c r="H101" i="6"/>
  <c r="H98" i="6"/>
  <c r="I98" i="6"/>
  <c r="H96" i="6"/>
  <c r="H93" i="6"/>
  <c r="I93" i="6"/>
  <c r="H94" i="6"/>
  <c r="H91" i="6"/>
  <c r="H90" i="6"/>
  <c r="H84" i="6"/>
  <c r="H83" i="6"/>
  <c r="H82" i="6"/>
  <c r="H80" i="6"/>
  <c r="I80" i="6"/>
  <c r="H77" i="6"/>
  <c r="H76" i="6"/>
  <c r="H75" i="6"/>
  <c r="H72" i="6"/>
  <c r="H70" i="6"/>
  <c r="H69" i="6"/>
  <c r="I69" i="6"/>
  <c r="H67" i="6"/>
  <c r="H66" i="6"/>
  <c r="H64" i="6"/>
  <c r="H63" i="6"/>
  <c r="H61" i="6"/>
  <c r="H56" i="6"/>
  <c r="I56" i="6"/>
  <c r="H59" i="6"/>
  <c r="H57" i="6"/>
  <c r="H52" i="6"/>
  <c r="H50" i="6"/>
  <c r="H45" i="6"/>
  <c r="H44" i="6"/>
  <c r="I44" i="6"/>
  <c r="H41" i="6"/>
  <c r="H40" i="6"/>
  <c r="H39" i="6"/>
  <c r="H37" i="6"/>
  <c r="H36" i="6"/>
  <c r="H34" i="6"/>
  <c r="H33" i="6"/>
  <c r="H27" i="6"/>
  <c r="H26" i="6"/>
  <c r="H25" i="6"/>
  <c r="H24" i="6"/>
  <c r="H23" i="6"/>
  <c r="H21" i="6"/>
  <c r="I22" i="6"/>
  <c r="I23" i="6"/>
  <c r="I24" i="6"/>
  <c r="I25" i="6"/>
  <c r="I26" i="6"/>
  <c r="I27" i="6"/>
  <c r="I28" i="6"/>
  <c r="I33" i="6"/>
  <c r="I34" i="6"/>
  <c r="I35" i="6"/>
  <c r="I38" i="6"/>
  <c r="I39" i="6"/>
  <c r="I40" i="6"/>
  <c r="I41" i="6"/>
  <c r="I42" i="6"/>
  <c r="I45" i="6"/>
  <c r="I46" i="6"/>
  <c r="I50" i="6"/>
  <c r="I51" i="6"/>
  <c r="I52" i="6"/>
  <c r="I53" i="6"/>
  <c r="I54" i="6"/>
  <c r="I55" i="6"/>
  <c r="I57" i="6"/>
  <c r="I58" i="6"/>
  <c r="I59" i="6"/>
  <c r="I60" i="6"/>
  <c r="I61" i="6"/>
  <c r="I62" i="6"/>
  <c r="I63" i="6"/>
  <c r="I64" i="6"/>
  <c r="I65" i="6"/>
  <c r="I66" i="6"/>
  <c r="I67" i="6"/>
  <c r="I68" i="6"/>
  <c r="I71" i="6"/>
  <c r="I72" i="6"/>
  <c r="I73" i="6"/>
  <c r="I75" i="6"/>
  <c r="I76" i="6"/>
  <c r="I77" i="6"/>
  <c r="I78" i="6"/>
  <c r="I81" i="6"/>
  <c r="I82" i="6"/>
  <c r="I83" i="6"/>
  <c r="I84" i="6"/>
  <c r="I85" i="6"/>
  <c r="I90" i="6"/>
  <c r="I91" i="6"/>
  <c r="I92" i="6"/>
  <c r="I94" i="6"/>
  <c r="I95" i="6"/>
  <c r="I96" i="6"/>
  <c r="I97" i="6"/>
  <c r="I99" i="6"/>
  <c r="I102" i="6"/>
  <c r="I104" i="6"/>
  <c r="I105" i="6"/>
  <c r="I108" i="6"/>
  <c r="I109" i="6"/>
  <c r="I110" i="6"/>
  <c r="I111" i="6"/>
  <c r="I112" i="6"/>
  <c r="I113" i="6"/>
  <c r="I115" i="6"/>
  <c r="I116" i="6"/>
  <c r="I122" i="6"/>
  <c r="I123" i="6"/>
  <c r="I124" i="6"/>
  <c r="I125" i="6"/>
  <c r="I126" i="6"/>
  <c r="I127" i="6"/>
  <c r="I128" i="6"/>
  <c r="I129" i="6"/>
  <c r="I130" i="6"/>
  <c r="I131" i="6"/>
  <c r="I132" i="6"/>
  <c r="I133" i="6"/>
  <c r="I134" i="6"/>
  <c r="I137" i="6"/>
  <c r="I138" i="6"/>
  <c r="I139" i="6"/>
  <c r="I140" i="6"/>
  <c r="I141" i="6"/>
  <c r="I142" i="6"/>
  <c r="I144" i="6"/>
  <c r="I145" i="6"/>
  <c r="I154" i="6"/>
  <c r="I158" i="6"/>
  <c r="I164" i="6"/>
  <c r="I167" i="6"/>
  <c r="I170" i="6"/>
  <c r="I171" i="6"/>
  <c r="I172" i="6"/>
  <c r="I173" i="6"/>
  <c r="I174" i="6"/>
  <c r="I175" i="6"/>
  <c r="I176" i="6"/>
  <c r="I177" i="6"/>
  <c r="I178" i="6"/>
  <c r="I179" i="6"/>
  <c r="I180" i="6"/>
  <c r="I181" i="6"/>
  <c r="I182" i="6"/>
  <c r="I185" i="6"/>
  <c r="I186" i="6"/>
  <c r="I187" i="6"/>
  <c r="I188" i="6"/>
  <c r="I189" i="6"/>
  <c r="I190" i="6"/>
  <c r="I191" i="6"/>
  <c r="I194" i="6"/>
  <c r="I195" i="6"/>
  <c r="I196" i="6"/>
  <c r="I197" i="6"/>
  <c r="I198" i="6"/>
  <c r="I199" i="6"/>
  <c r="I200" i="6"/>
  <c r="I201" i="6"/>
  <c r="I202" i="6"/>
  <c r="I203" i="6"/>
  <c r="I204" i="6"/>
  <c r="I205" i="6"/>
  <c r="I210" i="6"/>
  <c r="I211" i="6"/>
  <c r="I215" i="6"/>
  <c r="I216" i="6"/>
  <c r="I217" i="6"/>
  <c r="I218" i="6"/>
  <c r="I219" i="6"/>
  <c r="I220" i="6"/>
  <c r="I221" i="6"/>
  <c r="I222" i="6"/>
  <c r="I223" i="6"/>
  <c r="I235" i="6"/>
  <c r="I236" i="6"/>
  <c r="I243" i="6"/>
  <c r="I245" i="6"/>
  <c r="I247" i="6"/>
  <c r="I248" i="6"/>
  <c r="I249" i="6"/>
  <c r="I250" i="6"/>
  <c r="I251" i="6"/>
  <c r="I252" i="6"/>
  <c r="I253" i="6"/>
  <c r="I254" i="6"/>
  <c r="I255" i="6"/>
  <c r="I256" i="6"/>
  <c r="I257" i="6"/>
  <c r="I260" i="6"/>
  <c r="I261" i="6"/>
  <c r="I262" i="6"/>
  <c r="I267" i="6"/>
  <c r="I270" i="6"/>
  <c r="I271" i="6"/>
  <c r="I272" i="6"/>
  <c r="I275" i="6"/>
  <c r="I278" i="6"/>
  <c r="I279" i="6"/>
  <c r="I280" i="6"/>
  <c r="I282" i="6"/>
  <c r="I283" i="6"/>
  <c r="I284" i="6"/>
  <c r="I285" i="6"/>
  <c r="I286" i="6"/>
  <c r="I287" i="6"/>
  <c r="I288" i="6"/>
  <c r="I289" i="6"/>
  <c r="I290" i="6"/>
  <c r="I296" i="6"/>
  <c r="I297" i="6"/>
  <c r="I298" i="6"/>
  <c r="I299" i="6"/>
  <c r="I300" i="6"/>
  <c r="I301" i="6"/>
  <c r="I302" i="6"/>
  <c r="I307" i="6"/>
  <c r="I312" i="6"/>
  <c r="I315" i="6"/>
  <c r="I316" i="6"/>
  <c r="I318" i="6"/>
  <c r="I319" i="6"/>
  <c r="I320" i="6"/>
  <c r="I322" i="6"/>
  <c r="I323" i="6"/>
  <c r="I324" i="6"/>
  <c r="I325" i="6"/>
  <c r="I327" i="6"/>
  <c r="I328" i="6"/>
  <c r="I329" i="6"/>
  <c r="I330" i="6"/>
  <c r="I331" i="6"/>
  <c r="I332" i="6"/>
  <c r="I333" i="6"/>
  <c r="I334" i="6"/>
  <c r="I335" i="6"/>
  <c r="I336" i="6"/>
  <c r="I337" i="6"/>
  <c r="I338" i="6"/>
  <c r="I339" i="6"/>
  <c r="I341" i="6"/>
  <c r="I342" i="6"/>
  <c r="I343" i="6"/>
  <c r="I344" i="6"/>
  <c r="I345" i="6"/>
  <c r="I346" i="6"/>
  <c r="I347" i="6"/>
  <c r="I349" i="6"/>
  <c r="I350" i="6"/>
  <c r="I352" i="6"/>
  <c r="I353" i="6"/>
  <c r="I354" i="6"/>
  <c r="I356" i="6"/>
  <c r="I357" i="6"/>
  <c r="I358" i="6"/>
  <c r="I361" i="6"/>
  <c r="I364" i="6"/>
  <c r="I365" i="6"/>
  <c r="I366" i="6"/>
  <c r="I367" i="6"/>
  <c r="I368" i="6"/>
  <c r="I369" i="6"/>
  <c r="I370" i="6"/>
  <c r="I371" i="6"/>
  <c r="I372" i="6"/>
  <c r="I373" i="6"/>
  <c r="I378" i="6"/>
  <c r="I379" i="6"/>
  <c r="I381" i="6"/>
  <c r="I382" i="6"/>
  <c r="I383" i="6"/>
  <c r="I384" i="6"/>
  <c r="I388" i="6"/>
  <c r="I396" i="6"/>
  <c r="I397" i="6"/>
  <c r="I398" i="6"/>
  <c r="I401" i="6"/>
  <c r="I404" i="6"/>
  <c r="I405" i="6"/>
  <c r="I411" i="6"/>
  <c r="I412" i="6"/>
  <c r="I413" i="6"/>
  <c r="I418" i="6"/>
  <c r="I420" i="6"/>
  <c r="I421" i="6"/>
  <c r="I422" i="6"/>
  <c r="I423" i="6"/>
  <c r="I424" i="6"/>
  <c r="I425" i="6"/>
  <c r="I426" i="6"/>
  <c r="I427" i="6"/>
  <c r="I428" i="6"/>
  <c r="I429" i="6"/>
  <c r="I430" i="6"/>
  <c r="I431" i="6"/>
  <c r="I432" i="6"/>
  <c r="I440" i="6"/>
  <c r="I441" i="6"/>
  <c r="I442" i="6"/>
  <c r="I443" i="6"/>
  <c r="I447" i="6"/>
  <c r="I448" i="6"/>
  <c r="I449" i="6"/>
  <c r="I450" i="6"/>
  <c r="I456" i="6"/>
  <c r="I458" i="6"/>
  <c r="I459" i="6"/>
  <c r="I461" i="6"/>
  <c r="I462" i="6"/>
  <c r="I463" i="6"/>
  <c r="I465" i="6"/>
  <c r="I466" i="6"/>
  <c r="I467" i="6"/>
  <c r="I468" i="6"/>
  <c r="I469" i="6"/>
  <c r="I470" i="6"/>
  <c r="I471" i="6"/>
  <c r="I472" i="6"/>
  <c r="I473" i="6"/>
  <c r="I474" i="6"/>
  <c r="I479" i="6"/>
  <c r="I480" i="6"/>
  <c r="I481" i="6"/>
  <c r="I482" i="6"/>
  <c r="I483" i="6"/>
  <c r="I484" i="6"/>
  <c r="I485" i="6"/>
  <c r="I486" i="6"/>
  <c r="I487" i="6"/>
  <c r="I488" i="6"/>
  <c r="I489" i="6"/>
  <c r="I495" i="6"/>
  <c r="I503" i="6"/>
  <c r="I509" i="6"/>
  <c r="I514" i="6"/>
  <c r="I522" i="6"/>
  <c r="I523" i="6"/>
  <c r="I524" i="6"/>
  <c r="I525" i="6"/>
  <c r="I526" i="6"/>
  <c r="I527" i="6"/>
  <c r="I528" i="6"/>
  <c r="I529" i="6"/>
  <c r="I530" i="6"/>
  <c r="I531" i="6"/>
  <c r="I532" i="6"/>
  <c r="I533" i="6"/>
  <c r="I534" i="6"/>
  <c r="I535" i="6"/>
  <c r="I536" i="6"/>
  <c r="I537" i="6"/>
  <c r="I538" i="6"/>
  <c r="I539" i="6"/>
  <c r="I540" i="6"/>
  <c r="I541" i="6"/>
  <c r="I547" i="6"/>
  <c r="I548" i="6"/>
  <c r="I549" i="6"/>
  <c r="I550" i="6"/>
  <c r="I551" i="6"/>
  <c r="I552" i="6"/>
  <c r="I553" i="6"/>
  <c r="I554" i="6"/>
  <c r="I555" i="6"/>
  <c r="I556" i="6"/>
  <c r="I558" i="6"/>
  <c r="I559" i="6"/>
  <c r="I560" i="6"/>
  <c r="I561" i="6"/>
  <c r="I565" i="6"/>
  <c r="I566" i="6"/>
  <c r="I568" i="6"/>
  <c r="I569" i="6"/>
  <c r="I570" i="6"/>
  <c r="I571" i="6"/>
  <c r="I574" i="6"/>
  <c r="I576" i="6"/>
  <c r="I577" i="6"/>
  <c r="I578" i="6"/>
  <c r="I579" i="6"/>
  <c r="I580" i="6"/>
  <c r="I581" i="6"/>
  <c r="I582" i="6"/>
  <c r="I583" i="6"/>
  <c r="I584" i="6"/>
  <c r="I585" i="6"/>
  <c r="I586" i="6"/>
  <c r="I587" i="6"/>
  <c r="I588" i="6"/>
  <c r="I589" i="6"/>
  <c r="I590" i="6"/>
  <c r="I591" i="6"/>
  <c r="I592" i="6"/>
  <c r="I593" i="6"/>
  <c r="I594" i="6"/>
  <c r="I595" i="6"/>
  <c r="I596" i="6"/>
  <c r="I597" i="6"/>
  <c r="I598" i="6"/>
  <c r="I599" i="6"/>
  <c r="I600" i="6"/>
  <c r="I601" i="6"/>
  <c r="I603" i="6"/>
  <c r="I604" i="6"/>
  <c r="I605" i="6"/>
  <c r="I606" i="6"/>
  <c r="I608" i="6"/>
  <c r="I611" i="6"/>
  <c r="I612" i="6"/>
  <c r="I613" i="6"/>
  <c r="I614" i="6"/>
  <c r="I618" i="6"/>
  <c r="I619" i="6"/>
  <c r="I620" i="6"/>
  <c r="I621" i="6"/>
  <c r="I622" i="6"/>
  <c r="I623" i="6"/>
  <c r="I624" i="6"/>
  <c r="I625" i="6"/>
  <c r="I626" i="6"/>
  <c r="I627" i="6"/>
  <c r="I630" i="6"/>
  <c r="I631" i="6"/>
  <c r="I632" i="6"/>
  <c r="I634" i="6"/>
  <c r="I637" i="6"/>
  <c r="I638" i="6"/>
  <c r="I639" i="6"/>
  <c r="I640" i="6"/>
  <c r="I643" i="6"/>
  <c r="I645" i="6"/>
  <c r="I648" i="6"/>
  <c r="I649" i="6"/>
  <c r="I650" i="6"/>
  <c r="I652" i="6"/>
  <c r="I653" i="6"/>
  <c r="I654" i="6"/>
  <c r="I655" i="6"/>
  <c r="I656" i="6"/>
  <c r="I657" i="6"/>
  <c r="I658" i="6"/>
  <c r="I659" i="6"/>
  <c r="I660" i="6"/>
  <c r="I663" i="6"/>
  <c r="I665" i="6"/>
  <c r="I668" i="6"/>
  <c r="I670" i="6"/>
  <c r="I671" i="6"/>
  <c r="I672" i="6"/>
  <c r="I674" i="6"/>
  <c r="I675" i="6"/>
  <c r="I677" i="6"/>
  <c r="I680" i="6"/>
  <c r="I681" i="6"/>
  <c r="I682" i="6"/>
  <c r="I684" i="6"/>
  <c r="I686" i="6"/>
  <c r="I687" i="6"/>
  <c r="I688" i="6"/>
  <c r="I689" i="6"/>
  <c r="I691" i="6"/>
  <c r="I693" i="6"/>
  <c r="I694" i="6"/>
  <c r="I695" i="6"/>
  <c r="I696" i="6"/>
  <c r="I697" i="6"/>
  <c r="I698" i="6"/>
  <c r="I699" i="6"/>
  <c r="I700" i="6"/>
  <c r="I701" i="6"/>
  <c r="I702" i="6"/>
  <c r="I705" i="6"/>
  <c r="I706" i="6"/>
  <c r="I707" i="6"/>
  <c r="I711" i="6"/>
  <c r="I712" i="6"/>
  <c r="I713" i="6"/>
  <c r="I714" i="6"/>
  <c r="I715" i="6"/>
  <c r="I716" i="6"/>
  <c r="I717" i="6"/>
  <c r="I718" i="6"/>
  <c r="I719" i="6"/>
  <c r="I722" i="6"/>
  <c r="I723" i="6"/>
  <c r="I725" i="6"/>
  <c r="I729" i="6"/>
  <c r="I730" i="6"/>
  <c r="I731" i="6"/>
  <c r="I732" i="6"/>
  <c r="I733" i="6"/>
  <c r="I734" i="6"/>
  <c r="I735" i="6"/>
  <c r="I736" i="6"/>
  <c r="I739" i="6"/>
  <c r="I741" i="6"/>
  <c r="I742" i="6"/>
  <c r="I744" i="6"/>
  <c r="I745" i="6"/>
  <c r="I746" i="6"/>
  <c r="I747" i="6"/>
  <c r="I748" i="6"/>
  <c r="I749" i="6"/>
  <c r="I752" i="6"/>
  <c r="I753" i="6"/>
  <c r="I758" i="6"/>
  <c r="I759" i="6"/>
  <c r="I761" i="6"/>
  <c r="I765" i="6"/>
  <c r="I767" i="6"/>
  <c r="I768" i="6"/>
  <c r="I769" i="6"/>
  <c r="I770" i="6"/>
  <c r="I772" i="6"/>
  <c r="I775" i="6"/>
  <c r="I776" i="6"/>
  <c r="I777" i="6"/>
  <c r="I778" i="6"/>
  <c r="I779" i="6"/>
  <c r="I780" i="6"/>
  <c r="I781" i="6"/>
  <c r="I782" i="6"/>
  <c r="I783" i="6"/>
  <c r="I784" i="6"/>
  <c r="I785" i="6"/>
  <c r="I786" i="6"/>
  <c r="I787" i="6"/>
  <c r="I788" i="6"/>
  <c r="I789" i="6"/>
  <c r="I790" i="6"/>
  <c r="I793" i="6"/>
  <c r="I794" i="6"/>
  <c r="I797" i="6"/>
  <c r="I799" i="6"/>
  <c r="I801" i="6"/>
  <c r="I802" i="6"/>
  <c r="I803" i="6"/>
  <c r="I804" i="6"/>
  <c r="I807" i="6"/>
  <c r="I809" i="6"/>
  <c r="I811" i="6"/>
  <c r="I812" i="6"/>
  <c r="I813" i="6"/>
  <c r="I814" i="6"/>
  <c r="I815" i="6"/>
  <c r="I816" i="6"/>
  <c r="I817" i="6"/>
  <c r="I818" i="6"/>
  <c r="I819" i="6"/>
  <c r="I820" i="6"/>
  <c r="I821" i="6"/>
  <c r="I822" i="6"/>
  <c r="I824" i="6"/>
  <c r="I825" i="6"/>
  <c r="I826" i="6"/>
  <c r="I827" i="6"/>
  <c r="I834" i="6"/>
  <c r="I835" i="6"/>
  <c r="I836" i="6"/>
  <c r="I837" i="6"/>
  <c r="I838" i="6"/>
  <c r="I842" i="6"/>
  <c r="I843" i="6"/>
  <c r="I844" i="6"/>
  <c r="I845" i="6"/>
  <c r="I848" i="6"/>
  <c r="I849" i="6"/>
  <c r="I850" i="6"/>
  <c r="I851" i="6"/>
  <c r="I852" i="6"/>
  <c r="I859" i="6"/>
  <c r="I862" i="6"/>
  <c r="I864" i="6"/>
  <c r="I865" i="6"/>
  <c r="I867" i="6"/>
  <c r="I868" i="6"/>
  <c r="I869" i="6"/>
  <c r="I872" i="6"/>
  <c r="I875" i="6"/>
  <c r="I884" i="6"/>
  <c r="I891" i="6"/>
  <c r="I894" i="6"/>
  <c r="I896" i="6"/>
  <c r="I898" i="6"/>
  <c r="I899" i="6"/>
  <c r="I900" i="6"/>
  <c r="I901" i="6"/>
  <c r="I902" i="6"/>
  <c r="I903" i="6"/>
  <c r="I904" i="6"/>
  <c r="I905" i="6"/>
  <c r="I911" i="6"/>
  <c r="I917" i="6"/>
  <c r="I920" i="6"/>
  <c r="I921" i="6"/>
  <c r="I922" i="6"/>
  <c r="I923" i="6"/>
  <c r="I925" i="6"/>
  <c r="I926" i="6"/>
  <c r="I927" i="6"/>
  <c r="I928" i="6"/>
  <c r="I929" i="6"/>
  <c r="I930" i="6"/>
  <c r="I934" i="6"/>
  <c r="I935" i="6"/>
  <c r="I936" i="6"/>
  <c r="I937" i="6"/>
  <c r="I943" i="6"/>
  <c r="I945" i="6"/>
  <c r="I946" i="6"/>
  <c r="I947" i="6"/>
  <c r="I948" i="6"/>
  <c r="I949" i="6"/>
  <c r="I950" i="6"/>
  <c r="I951" i="6"/>
  <c r="I952" i="6"/>
  <c r="I953" i="6"/>
  <c r="I954" i="6"/>
  <c r="I955" i="6"/>
  <c r="I956" i="6"/>
  <c r="I957" i="6"/>
  <c r="I958" i="6"/>
  <c r="I959" i="6"/>
  <c r="I960" i="6"/>
  <c r="I961" i="6"/>
  <c r="I962" i="6"/>
  <c r="I963" i="6"/>
  <c r="I964" i="6"/>
  <c r="I965" i="6"/>
  <c r="I966" i="6"/>
  <c r="I967" i="6"/>
  <c r="I968" i="6"/>
  <c r="I969" i="6"/>
  <c r="I970" i="6"/>
  <c r="I971" i="6"/>
  <c r="I972" i="6"/>
  <c r="I973" i="6"/>
  <c r="I980" i="6"/>
  <c r="I982" i="6"/>
  <c r="I983" i="6"/>
  <c r="I984" i="6"/>
  <c r="I985" i="6"/>
  <c r="I986" i="6"/>
  <c r="I987" i="6"/>
  <c r="I993" i="6"/>
  <c r="I994" i="6"/>
  <c r="I995" i="6"/>
  <c r="I997" i="6"/>
  <c r="I1000" i="6"/>
  <c r="I1001" i="6"/>
  <c r="I1002" i="6"/>
  <c r="I1003" i="6"/>
  <c r="I1004" i="6"/>
  <c r="I1005" i="6"/>
  <c r="I1006" i="6"/>
  <c r="I1007" i="6"/>
  <c r="I1008" i="6"/>
  <c r="I1009" i="6"/>
  <c r="I1010" i="6"/>
  <c r="I1011" i="6"/>
  <c r="I1012" i="6"/>
  <c r="I1013" i="6"/>
  <c r="I1014" i="6"/>
  <c r="I1015" i="6"/>
  <c r="I1016" i="6"/>
  <c r="I1017" i="6"/>
  <c r="I1018" i="6"/>
  <c r="I1019" i="6"/>
  <c r="I1025" i="6"/>
  <c r="I1026" i="6"/>
  <c r="I1028" i="6"/>
  <c r="I1029" i="6"/>
  <c r="I1030" i="6"/>
  <c r="I1031" i="6"/>
  <c r="G1033" i="6"/>
  <c r="G518" i="6"/>
  <c r="G517" i="6"/>
  <c r="G516" i="6"/>
  <c r="G515" i="6"/>
  <c r="G352" i="6"/>
  <c r="G351" i="6"/>
  <c r="G348" i="6"/>
  <c r="G307" i="6"/>
  <c r="G306" i="6"/>
  <c r="G265" i="6"/>
  <c r="G437" i="6"/>
  <c r="G436" i="6"/>
  <c r="G435" i="6"/>
  <c r="G434" i="6"/>
  <c r="G433" i="6"/>
  <c r="G691" i="6"/>
  <c r="G690" i="6"/>
  <c r="G689" i="6"/>
  <c r="G688" i="6"/>
  <c r="G685" i="6"/>
  <c r="G707" i="6"/>
  <c r="G705" i="6"/>
  <c r="G704" i="6"/>
  <c r="G677" i="6"/>
  <c r="G676" i="6"/>
  <c r="G675" i="6"/>
  <c r="G764" i="6"/>
  <c r="G763" i="6"/>
  <c r="G670" i="6"/>
  <c r="G669" i="6"/>
  <c r="G666" i="6"/>
  <c r="G665" i="6"/>
  <c r="G637" i="6"/>
  <c r="G629" i="6"/>
  <c r="G608" i="6"/>
  <c r="G607" i="6"/>
  <c r="G602" i="6"/>
  <c r="G604" i="6"/>
  <c r="G603" i="6"/>
  <c r="G563" i="6"/>
  <c r="G1007" i="6"/>
  <c r="G1006" i="6"/>
  <c r="G1005" i="6"/>
  <c r="G1004" i="6"/>
  <c r="G1003" i="6"/>
  <c r="G1002" i="6"/>
  <c r="G495" i="6"/>
  <c r="G942" i="6"/>
  <c r="G941" i="6"/>
  <c r="G379" i="6"/>
  <c r="G323" i="6"/>
  <c r="G322" i="6"/>
  <c r="G896" i="6"/>
  <c r="G895" i="6"/>
  <c r="G891" i="6"/>
  <c r="G890" i="6"/>
  <c r="G889" i="6"/>
  <c r="G1026" i="6"/>
  <c r="G1025" i="6"/>
  <c r="G1024" i="6"/>
  <c r="G295" i="6"/>
  <c r="G985" i="6"/>
  <c r="G240" i="6"/>
  <c r="G239" i="6"/>
  <c r="G238" i="6"/>
  <c r="G230" i="6"/>
  <c r="G514" i="6"/>
  <c r="G513" i="6"/>
  <c r="G512" i="6"/>
  <c r="G511" i="6"/>
  <c r="G509" i="6"/>
  <c r="G167" i="6"/>
  <c r="G166" i="6"/>
  <c r="G164" i="6"/>
  <c r="G141" i="6"/>
  <c r="G866" i="6"/>
  <c r="G807" i="6"/>
  <c r="G797" i="6"/>
  <c r="G796" i="6"/>
  <c r="G795" i="6"/>
  <c r="G794" i="6"/>
  <c r="G648" i="6"/>
  <c r="G579" i="6"/>
  <c r="G578" i="6"/>
  <c r="G574" i="6"/>
  <c r="G573" i="6"/>
  <c r="G572" i="6"/>
  <c r="G647" i="6"/>
  <c r="G646" i="6"/>
  <c r="G725" i="6"/>
  <c r="G229" i="6"/>
  <c r="G228" i="6"/>
  <c r="G227" i="6"/>
  <c r="G226" i="6"/>
  <c r="G612" i="6"/>
  <c r="G611" i="6"/>
  <c r="G610" i="6"/>
  <c r="G609" i="6"/>
  <c r="G724" i="6"/>
  <c r="G827" i="6"/>
  <c r="G826" i="6"/>
  <c r="G825" i="6"/>
  <c r="G979" i="6"/>
  <c r="G878" i="6"/>
  <c r="G877" i="6"/>
  <c r="G876" i="6"/>
  <c r="G494" i="6"/>
  <c r="G493" i="6"/>
  <c r="G492" i="6"/>
  <c r="G491" i="6"/>
  <c r="G490" i="6"/>
  <c r="G1029" i="6"/>
  <c r="G1028" i="6"/>
  <c r="G1027" i="6"/>
  <c r="G304" i="6"/>
  <c r="G303" i="6"/>
  <c r="G679" i="6"/>
  <c r="G872" i="6"/>
  <c r="G638" i="6"/>
  <c r="G631" i="6"/>
  <c r="G566" i="6"/>
  <c r="G564" i="6"/>
  <c r="G557" i="6"/>
  <c r="G778" i="6"/>
  <c r="G773" i="6"/>
  <c r="G213" i="6"/>
  <c r="G163" i="6"/>
  <c r="G162" i="6"/>
  <c r="G37" i="6"/>
  <c r="G36" i="6"/>
  <c r="G809" i="6"/>
  <c r="G571" i="6"/>
  <c r="G570" i="6"/>
  <c r="G567" i="6"/>
  <c r="G562" i="6"/>
  <c r="G920" i="6"/>
  <c r="G917" i="6"/>
  <c r="G916" i="6"/>
  <c r="G915" i="6"/>
  <c r="G686" i="6"/>
  <c r="G447" i="6"/>
  <c r="G984" i="6"/>
  <c r="G861" i="6"/>
  <c r="G860" i="6"/>
  <c r="G858" i="6"/>
  <c r="G857" i="6"/>
  <c r="G758" i="6"/>
  <c r="G757" i="6"/>
  <c r="G756" i="6"/>
  <c r="G760" i="6"/>
  <c r="G741" i="6"/>
  <c r="G740" i="6"/>
  <c r="G683" i="6"/>
  <c r="G635" i="6"/>
  <c r="G633" i="6"/>
  <c r="G628" i="6"/>
  <c r="G576" i="6"/>
  <c r="G575" i="6"/>
  <c r="G558" i="6"/>
  <c r="G115" i="6"/>
  <c r="G114" i="6"/>
  <c r="G112" i="6"/>
  <c r="G381" i="6"/>
  <c r="G380" i="6"/>
  <c r="G215" i="6"/>
  <c r="G214" i="6"/>
  <c r="G774" i="6"/>
  <c r="G568" i="6"/>
  <c r="G560" i="6"/>
  <c r="G248" i="6"/>
  <c r="G169" i="6"/>
  <c r="G168" i="6"/>
  <c r="G165" i="6"/>
  <c r="G195" i="6"/>
  <c r="G188" i="6"/>
  <c r="G187" i="6"/>
  <c r="G184" i="6"/>
  <c r="G919" i="6"/>
  <c r="G918" i="6"/>
  <c r="G808" i="6"/>
  <c r="G805" i="6"/>
  <c r="G776" i="6"/>
  <c r="G642" i="6"/>
  <c r="G636" i="6"/>
  <c r="G122" i="6"/>
  <c r="G121" i="6"/>
  <c r="G120" i="6"/>
  <c r="G883" i="6"/>
  <c r="G882" i="6"/>
  <c r="G881" i="6"/>
  <c r="G880" i="6"/>
  <c r="G324" i="6"/>
  <c r="G321" i="6"/>
  <c r="G824" i="6"/>
  <c r="G823" i="6"/>
  <c r="G810" i="6"/>
  <c r="G716" i="6"/>
  <c r="G212" i="6"/>
  <c r="G722" i="6"/>
  <c r="G613" i="6"/>
  <c r="G799" i="6"/>
  <c r="G668" i="6"/>
  <c r="G667" i="6"/>
  <c r="G804" i="6"/>
  <c r="G803" i="6"/>
  <c r="G806" i="6"/>
  <c r="G802" i="6"/>
  <c r="G801" i="6"/>
  <c r="G800" i="6"/>
  <c r="G378" i="6"/>
  <c r="G377" i="6"/>
  <c r="G376" i="6"/>
  <c r="G194" i="6"/>
  <c r="G193" i="6"/>
  <c r="G192" i="6"/>
  <c r="G681" i="6"/>
  <c r="G242" i="6"/>
  <c r="G864" i="6"/>
  <c r="G664" i="6"/>
  <c r="G662" i="6"/>
  <c r="G501" i="6"/>
  <c r="G500" i="6"/>
  <c r="G294" i="6"/>
  <c r="G293" i="6"/>
  <c r="G283" i="6"/>
  <c r="G282" i="6"/>
  <c r="G281" i="6"/>
  <c r="G270" i="6"/>
  <c r="G269" i="6"/>
  <c r="G268" i="6"/>
  <c r="G264" i="6"/>
  <c r="G157" i="6"/>
  <c r="G156" i="6"/>
  <c r="G155" i="6"/>
  <c r="G98" i="6"/>
  <c r="G80" i="6"/>
  <c r="G79" i="6"/>
  <c r="G74" i="6"/>
  <c r="G850" i="6"/>
  <c r="G849" i="6"/>
  <c r="G846" i="6"/>
  <c r="G841" i="6"/>
  <c r="G840" i="6"/>
  <c r="G839" i="6"/>
  <c r="G911" i="6"/>
  <c r="G910" i="6"/>
  <c r="G909" i="6"/>
  <c r="G908" i="6"/>
  <c r="G907" i="6"/>
  <c r="G906" i="6"/>
  <c r="G312" i="6"/>
  <c r="G311" i="6"/>
  <c r="G310" i="6"/>
  <c r="G309" i="6"/>
  <c r="G284" i="6"/>
  <c r="G244" i="6"/>
  <c r="G355" i="6"/>
  <c r="G694" i="6"/>
  <c r="G693" i="6"/>
  <c r="G692" i="6"/>
  <c r="G479" i="6"/>
  <c r="G478" i="6"/>
  <c r="G477" i="6"/>
  <c r="G476" i="6"/>
  <c r="G475" i="6"/>
  <c r="G711" i="6"/>
  <c r="G710" i="6"/>
  <c r="G709" i="6"/>
  <c r="G708" i="6"/>
  <c r="G21" i="6"/>
  <c r="G20" i="6"/>
  <c r="G19" i="6"/>
  <c r="G18" i="6"/>
  <c r="G17" i="6"/>
  <c r="G27" i="6"/>
  <c r="G26" i="6"/>
  <c r="G25" i="6"/>
  <c r="G24" i="6"/>
  <c r="G23" i="6"/>
  <c r="G34" i="6"/>
  <c r="G33" i="6"/>
  <c r="G41" i="6"/>
  <c r="G40" i="6"/>
  <c r="G39" i="6"/>
  <c r="G45" i="6"/>
  <c r="G44" i="6"/>
  <c r="G43" i="6"/>
  <c r="G50" i="6"/>
  <c r="G52" i="6"/>
  <c r="G57" i="6"/>
  <c r="G59" i="6"/>
  <c r="G61" i="6"/>
  <c r="G56" i="6"/>
  <c r="G64" i="6"/>
  <c r="G63" i="6"/>
  <c r="G67" i="6"/>
  <c r="G66" i="6"/>
  <c r="G70" i="6"/>
  <c r="G72" i="6"/>
  <c r="G69" i="6"/>
  <c r="G77" i="6"/>
  <c r="G76" i="6"/>
  <c r="G75" i="6"/>
  <c r="G84" i="6"/>
  <c r="G83" i="6"/>
  <c r="G82" i="6"/>
  <c r="G91" i="6"/>
  <c r="G90" i="6"/>
  <c r="G94" i="6"/>
  <c r="G96" i="6"/>
  <c r="G93" i="6"/>
  <c r="G89" i="6"/>
  <c r="G101" i="6"/>
  <c r="G100" i="6"/>
  <c r="G104" i="6"/>
  <c r="G103" i="6"/>
  <c r="G108" i="6"/>
  <c r="G107" i="6"/>
  <c r="G110" i="6"/>
  <c r="G118" i="6"/>
  <c r="G117" i="6"/>
  <c r="G123" i="6"/>
  <c r="G127" i="6"/>
  <c r="G126" i="6"/>
  <c r="G125" i="6"/>
  <c r="G129" i="6"/>
  <c r="G133" i="6"/>
  <c r="G132" i="6"/>
  <c r="G131" i="6"/>
  <c r="G137" i="6"/>
  <c r="G136" i="6"/>
  <c r="G135" i="6"/>
  <c r="G139" i="6"/>
  <c r="G144" i="6"/>
  <c r="G143" i="6"/>
  <c r="G147" i="6"/>
  <c r="G149" i="6"/>
  <c r="G146" i="6"/>
  <c r="G153" i="6"/>
  <c r="G152" i="6"/>
  <c r="G151" i="6"/>
  <c r="G171" i="6"/>
  <c r="G173" i="6"/>
  <c r="G170" i="6"/>
  <c r="G176" i="6"/>
  <c r="G175" i="6"/>
  <c r="G185" i="6"/>
  <c r="G191" i="6"/>
  <c r="G190" i="6"/>
  <c r="G189" i="6"/>
  <c r="G198" i="6"/>
  <c r="G197" i="6"/>
  <c r="G196" i="6"/>
  <c r="G204" i="6"/>
  <c r="G203" i="6"/>
  <c r="G202" i="6"/>
  <c r="G201" i="6"/>
  <c r="G200" i="6"/>
  <c r="G210" i="6"/>
  <c r="G209" i="6"/>
  <c r="G208" i="6"/>
  <c r="G218" i="6"/>
  <c r="G217" i="6"/>
  <c r="G216" i="6"/>
  <c r="G222" i="6"/>
  <c r="G221" i="6"/>
  <c r="G220" i="6"/>
  <c r="G235" i="6"/>
  <c r="G234" i="6"/>
  <c r="G233" i="6"/>
  <c r="G232" i="6"/>
  <c r="G250" i="6"/>
  <c r="G249" i="6"/>
  <c r="G253" i="6"/>
  <c r="G255" i="6"/>
  <c r="G259" i="6"/>
  <c r="G261" i="6"/>
  <c r="G266" i="6"/>
  <c r="G263" i="6"/>
  <c r="G271" i="6"/>
  <c r="G274" i="6"/>
  <c r="G273" i="6"/>
  <c r="G277" i="6"/>
  <c r="G279" i="6"/>
  <c r="G289" i="6"/>
  <c r="G288" i="6"/>
  <c r="G287" i="6"/>
  <c r="G297" i="6"/>
  <c r="G299" i="6"/>
  <c r="G296" i="6"/>
  <c r="G301" i="6"/>
  <c r="G315" i="6"/>
  <c r="G314" i="6"/>
  <c r="G313" i="6"/>
  <c r="G319" i="6"/>
  <c r="G318" i="6"/>
  <c r="G317" i="6"/>
  <c r="G326" i="6"/>
  <c r="G329" i="6"/>
  <c r="G328" i="6"/>
  <c r="G331" i="6"/>
  <c r="G334" i="6"/>
  <c r="G333" i="6"/>
  <c r="G338" i="6"/>
  <c r="G337" i="6"/>
  <c r="G336" i="6"/>
  <c r="G342" i="6"/>
  <c r="G341" i="6"/>
  <c r="G346" i="6"/>
  <c r="G345" i="6"/>
  <c r="G349" i="6"/>
  <c r="G353" i="6"/>
  <c r="G360" i="6"/>
  <c r="G359" i="6"/>
  <c r="G340" i="6"/>
  <c r="G363" i="6"/>
  <c r="G362" i="6"/>
  <c r="G366" i="6"/>
  <c r="G368" i="6"/>
  <c r="G371" i="6"/>
  <c r="G370" i="6"/>
  <c r="G383" i="6"/>
  <c r="G382" i="6"/>
  <c r="G387" i="6"/>
  <c r="G386" i="6"/>
  <c r="G385" i="6"/>
  <c r="G391" i="6"/>
  <c r="G390" i="6"/>
  <c r="G389" i="6"/>
  <c r="G397" i="6"/>
  <c r="G396" i="6"/>
  <c r="G400" i="6"/>
  <c r="G399" i="6"/>
  <c r="G404" i="6"/>
  <c r="G403" i="6"/>
  <c r="G402" i="6"/>
  <c r="G409" i="6"/>
  <c r="G408" i="6"/>
  <c r="G412" i="6"/>
  <c r="G411" i="6"/>
  <c r="G417" i="6"/>
  <c r="G416" i="6"/>
  <c r="G415" i="6"/>
  <c r="G414" i="6"/>
  <c r="G422" i="6"/>
  <c r="G421" i="6"/>
  <c r="G420" i="6"/>
  <c r="G419" i="6"/>
  <c r="G426" i="6"/>
  <c r="G425" i="6"/>
  <c r="G424" i="6"/>
  <c r="G431" i="6"/>
  <c r="G430" i="6"/>
  <c r="G429" i="6"/>
  <c r="G428" i="6"/>
  <c r="G442" i="6"/>
  <c r="G441" i="6"/>
  <c r="G440" i="6"/>
  <c r="G446" i="6"/>
  <c r="G445" i="6"/>
  <c r="G444" i="6"/>
  <c r="G449" i="6"/>
  <c r="G448" i="6"/>
  <c r="G455" i="6"/>
  <c r="G454" i="6"/>
  <c r="G458" i="6"/>
  <c r="G457" i="6"/>
  <c r="G461" i="6"/>
  <c r="G460" i="6"/>
  <c r="G464" i="6"/>
  <c r="G463" i="6"/>
  <c r="G453" i="6"/>
  <c r="G452" i="6"/>
  <c r="G482" i="6"/>
  <c r="G481" i="6"/>
  <c r="G480" i="6"/>
  <c r="G488" i="6"/>
  <c r="G487" i="6"/>
  <c r="G486" i="6"/>
  <c r="G485" i="6"/>
  <c r="G484" i="6"/>
  <c r="G502" i="6"/>
  <c r="G499" i="6"/>
  <c r="G508" i="6"/>
  <c r="G507" i="6"/>
  <c r="G506" i="6"/>
  <c r="G505" i="6"/>
  <c r="G521" i="6"/>
  <c r="G520" i="6"/>
  <c r="G519" i="6"/>
  <c r="G526" i="6"/>
  <c r="G525" i="6"/>
  <c r="G524" i="6"/>
  <c r="G523" i="6"/>
  <c r="G531" i="6"/>
  <c r="G533" i="6"/>
  <c r="G530" i="6"/>
  <c r="G529" i="6"/>
  <c r="G528" i="6"/>
  <c r="G540" i="6"/>
  <c r="G539" i="6"/>
  <c r="G538" i="6"/>
  <c r="G537" i="6"/>
  <c r="G536" i="6"/>
  <c r="G535" i="6"/>
  <c r="G548" i="6"/>
  <c r="G550" i="6"/>
  <c r="G552" i="6"/>
  <c r="G547" i="6"/>
  <c r="G554" i="6"/>
  <c r="G580" i="6"/>
  <c r="G583" i="6"/>
  <c r="G585" i="6"/>
  <c r="G582" i="6"/>
  <c r="G587" i="6"/>
  <c r="G590" i="6"/>
  <c r="G592" i="6"/>
  <c r="G594" i="6"/>
  <c r="G598" i="6"/>
  <c r="G600" i="6"/>
  <c r="G597" i="6"/>
  <c r="G605" i="6"/>
  <c r="G619" i="6"/>
  <c r="G621" i="6"/>
  <c r="G618" i="6"/>
  <c r="G623" i="6"/>
  <c r="G625" i="6"/>
  <c r="G644" i="6"/>
  <c r="G641" i="6"/>
  <c r="G649" i="6"/>
  <c r="G652" i="6"/>
  <c r="G654" i="6"/>
  <c r="G656" i="6"/>
  <c r="G651" i="6"/>
  <c r="G658" i="6"/>
  <c r="G671" i="6"/>
  <c r="G674" i="6"/>
  <c r="G695" i="6"/>
  <c r="G698" i="6"/>
  <c r="G697" i="6"/>
  <c r="G701" i="6"/>
  <c r="G700" i="6"/>
  <c r="G706" i="6"/>
  <c r="G712" i="6"/>
  <c r="G718" i="6"/>
  <c r="G715" i="6"/>
  <c r="G714" i="6"/>
  <c r="G730" i="6"/>
  <c r="G729" i="6"/>
  <c r="G733" i="6"/>
  <c r="G735" i="6"/>
  <c r="G732" i="6"/>
  <c r="G738" i="6"/>
  <c r="G737" i="6"/>
  <c r="G728" i="6"/>
  <c r="G727" i="6"/>
  <c r="G726" i="6"/>
  <c r="G752" i="6"/>
  <c r="G751" i="6"/>
  <c r="G750" i="6"/>
  <c r="G767" i="6"/>
  <c r="G769" i="6"/>
  <c r="G766" i="6"/>
  <c r="G771" i="6"/>
  <c r="G781" i="6"/>
  <c r="G785" i="6"/>
  <c r="G780" i="6"/>
  <c r="G789" i="6"/>
  <c r="G788" i="6"/>
  <c r="G787" i="6"/>
  <c r="G793" i="6"/>
  <c r="G792" i="6"/>
  <c r="G798" i="6"/>
  <c r="G813" i="6"/>
  <c r="G812" i="6"/>
  <c r="G811" i="6"/>
  <c r="G817" i="6"/>
  <c r="G816" i="6"/>
  <c r="G815" i="6"/>
  <c r="G821" i="6"/>
  <c r="G820" i="6"/>
  <c r="G819" i="6"/>
  <c r="G833" i="6"/>
  <c r="G832" i="6"/>
  <c r="G831" i="6"/>
  <c r="G830" i="6"/>
  <c r="G829" i="6"/>
  <c r="G828" i="6"/>
  <c r="G837" i="6"/>
  <c r="G836" i="6"/>
  <c r="G835" i="6"/>
  <c r="G844" i="6"/>
  <c r="G843" i="6"/>
  <c r="G842" i="6"/>
  <c r="G847" i="6"/>
  <c r="G868" i="6"/>
  <c r="G871" i="6"/>
  <c r="G870" i="6"/>
  <c r="G874" i="6"/>
  <c r="G873" i="6"/>
  <c r="G893" i="6"/>
  <c r="G892" i="6"/>
  <c r="G897" i="6"/>
  <c r="G900" i="6"/>
  <c r="G899" i="6"/>
  <c r="G904" i="6"/>
  <c r="G903" i="6"/>
  <c r="G902" i="6"/>
  <c r="G922" i="6"/>
  <c r="G921" i="6"/>
  <c r="G925" i="6"/>
  <c r="G924" i="6"/>
  <c r="G929" i="6"/>
  <c r="G928" i="6"/>
  <c r="G927" i="6"/>
  <c r="G934" i="6"/>
  <c r="G933" i="6"/>
  <c r="G932" i="6"/>
  <c r="G931" i="6"/>
  <c r="G936" i="6"/>
  <c r="G945" i="6"/>
  <c r="G944" i="6"/>
  <c r="G940" i="6"/>
  <c r="G949" i="6"/>
  <c r="G948" i="6"/>
  <c r="G947" i="6"/>
  <c r="G939" i="6"/>
  <c r="G954" i="6"/>
  <c r="G953" i="6"/>
  <c r="G958" i="6"/>
  <c r="G957" i="6"/>
  <c r="G956" i="6"/>
  <c r="G952" i="6"/>
  <c r="G951" i="6"/>
  <c r="G964" i="6"/>
  <c r="G966" i="6"/>
  <c r="G963" i="6"/>
  <c r="G973" i="6"/>
  <c r="G972" i="6"/>
  <c r="G971" i="6"/>
  <c r="G970" i="6"/>
  <c r="G969" i="6"/>
  <c r="G968" i="6"/>
  <c r="G982" i="6"/>
  <c r="G981" i="6"/>
  <c r="G978" i="6"/>
  <c r="G977" i="6"/>
  <c r="G976" i="6"/>
  <c r="G975" i="6"/>
  <c r="G974" i="6"/>
  <c r="G986" i="6"/>
  <c r="G993" i="6"/>
  <c r="G992" i="6"/>
  <c r="G991" i="6"/>
  <c r="G990" i="6"/>
  <c r="G988" i="6"/>
  <c r="G1000" i="6"/>
  <c r="G999" i="6"/>
  <c r="G998" i="6"/>
  <c r="G997" i="6"/>
  <c r="G996" i="6"/>
  <c r="G995" i="6"/>
  <c r="G1013" i="6"/>
  <c r="G1012" i="6"/>
  <c r="G1011" i="6"/>
  <c r="G1010" i="6"/>
  <c r="G1018" i="6"/>
  <c r="G1017" i="6"/>
  <c r="G1016" i="6"/>
  <c r="G1015" i="6"/>
  <c r="G1030" i="6"/>
  <c r="C15" i="7"/>
  <c r="C14" i="7"/>
  <c r="D15" i="7"/>
  <c r="G15" i="7"/>
  <c r="G16" i="7"/>
  <c r="G17" i="7"/>
  <c r="G18" i="7"/>
  <c r="G19" i="7"/>
  <c r="C22" i="7"/>
  <c r="C21" i="7"/>
  <c r="D22" i="7"/>
  <c r="D21" i="7"/>
  <c r="G21" i="7"/>
  <c r="G23" i="7"/>
  <c r="G24" i="7"/>
  <c r="G25" i="7"/>
  <c r="G26" i="7"/>
  <c r="C28" i="7"/>
  <c r="C27" i="7"/>
  <c r="C13" i="7"/>
  <c r="C29" i="7"/>
  <c r="D29" i="7"/>
  <c r="G30" i="7"/>
  <c r="C31" i="7"/>
  <c r="D31" i="7"/>
  <c r="G32" i="7"/>
  <c r="G33" i="7"/>
  <c r="C34" i="7"/>
  <c r="G34" i="7"/>
  <c r="D34" i="7"/>
  <c r="G35" i="7"/>
  <c r="E36" i="7"/>
  <c r="F36" i="7"/>
  <c r="G37" i="7"/>
  <c r="G38" i="7"/>
  <c r="G39" i="7"/>
  <c r="D40" i="7"/>
  <c r="D36" i="7"/>
  <c r="G36" i="7"/>
  <c r="G41" i="7"/>
  <c r="G42" i="7"/>
  <c r="G43" i="7"/>
  <c r="G44" i="7"/>
  <c r="G45" i="7"/>
  <c r="G46" i="7"/>
  <c r="G47" i="7"/>
  <c r="C49" i="7"/>
  <c r="C48" i="7"/>
  <c r="D49" i="7"/>
  <c r="G49" i="7"/>
  <c r="G50" i="7"/>
  <c r="G51" i="7"/>
  <c r="G52" i="7"/>
  <c r="G53" i="7"/>
  <c r="G55" i="7"/>
  <c r="G56" i="7"/>
  <c r="G57" i="7"/>
  <c r="G58" i="7"/>
  <c r="G59" i="7"/>
  <c r="G60" i="7"/>
  <c r="G61" i="7"/>
  <c r="G62" i="7"/>
  <c r="G63" i="7"/>
  <c r="C65" i="7"/>
  <c r="C54" i="7"/>
  <c r="D65" i="7"/>
  <c r="D64" i="7"/>
  <c r="G64" i="7"/>
  <c r="G66" i="7"/>
  <c r="E67" i="7"/>
  <c r="G68" i="7"/>
  <c r="C70" i="7"/>
  <c r="D70" i="7"/>
  <c r="G70" i="7"/>
  <c r="G71" i="7"/>
  <c r="D73" i="7"/>
  <c r="C75" i="7"/>
  <c r="G75" i="7"/>
  <c r="D75" i="7"/>
  <c r="C76" i="7"/>
  <c r="G76" i="7"/>
  <c r="D77" i="7"/>
  <c r="G77" i="7"/>
  <c r="G78" i="7"/>
  <c r="G79" i="7"/>
  <c r="D80" i="7"/>
  <c r="G80" i="7"/>
  <c r="G81" i="7"/>
  <c r="E82" i="7"/>
  <c r="C83" i="7"/>
  <c r="D83" i="7"/>
  <c r="G84" i="7"/>
  <c r="G85" i="7"/>
  <c r="G86" i="7"/>
  <c r="G87" i="7"/>
  <c r="D88" i="7"/>
  <c r="C89" i="7"/>
  <c r="G89" i="7"/>
  <c r="G90" i="7"/>
  <c r="G91" i="7"/>
  <c r="G92" i="7"/>
  <c r="C94" i="7"/>
  <c r="C93" i="7"/>
  <c r="E94" i="7"/>
  <c r="D95" i="7"/>
  <c r="D94" i="7"/>
  <c r="D93" i="7"/>
  <c r="G96" i="7"/>
  <c r="D97" i="7"/>
  <c r="C99" i="7"/>
  <c r="E99" i="7"/>
  <c r="D101" i="7"/>
  <c r="G102" i="7"/>
  <c r="D104" i="7"/>
  <c r="D103" i="7"/>
  <c r="G103" i="7"/>
  <c r="G105" i="7"/>
  <c r="G108" i="7"/>
  <c r="G109" i="7"/>
  <c r="C110" i="7"/>
  <c r="C107" i="7"/>
  <c r="D110" i="7"/>
  <c r="D107" i="7"/>
  <c r="G111" i="7"/>
  <c r="G112" i="7"/>
  <c r="G113" i="7"/>
  <c r="G114" i="7"/>
  <c r="G115" i="7"/>
  <c r="D116" i="7"/>
  <c r="G116" i="7"/>
  <c r="G117" i="7"/>
  <c r="G118" i="7"/>
  <c r="D119" i="7"/>
  <c r="G121" i="7"/>
  <c r="G122" i="7"/>
  <c r="G123" i="7"/>
  <c r="C124" i="7"/>
  <c r="G124" i="7"/>
  <c r="D124" i="7"/>
  <c r="G125" i="7"/>
  <c r="C126" i="7"/>
  <c r="G127" i="7"/>
  <c r="G128" i="7"/>
  <c r="G129" i="7"/>
  <c r="D130" i="7"/>
  <c r="G131" i="7"/>
  <c r="G132" i="7"/>
  <c r="G133" i="7"/>
  <c r="C137" i="7"/>
  <c r="D137" i="7"/>
  <c r="G138" i="7"/>
  <c r="C139" i="7"/>
  <c r="D139" i="7"/>
  <c r="G140" i="7"/>
  <c r="D141" i="7"/>
  <c r="G141" i="7"/>
  <c r="G142" i="7"/>
  <c r="C143" i="7"/>
  <c r="D144" i="7"/>
  <c r="D148" i="7"/>
  <c r="D150" i="7"/>
  <c r="D152" i="7"/>
  <c r="D154" i="7"/>
  <c r="D143" i="7"/>
  <c r="G143" i="7"/>
  <c r="G157" i="7"/>
  <c r="G159" i="7"/>
  <c r="G160" i="7"/>
  <c r="G161" i="7"/>
  <c r="G162" i="7"/>
  <c r="G163" i="7"/>
  <c r="G164" i="7"/>
  <c r="G165" i="7"/>
  <c r="E166" i="7"/>
  <c r="E134" i="7"/>
  <c r="E12" i="7"/>
  <c r="D167" i="7"/>
  <c r="G168" i="7"/>
  <c r="D169" i="7"/>
  <c r="C172" i="7"/>
  <c r="D172" i="7"/>
  <c r="G173" i="7"/>
  <c r="G174" i="7"/>
  <c r="G175" i="7"/>
  <c r="G176" i="7"/>
  <c r="G177" i="7"/>
  <c r="G178" i="7"/>
  <c r="G179" i="7"/>
  <c r="G180" i="7"/>
  <c r="D183" i="7"/>
  <c r="G184" i="7"/>
  <c r="D185" i="7"/>
  <c r="G185" i="7"/>
  <c r="G186" i="7"/>
  <c r="G187" i="7"/>
  <c r="D189" i="7"/>
  <c r="D188" i="7"/>
  <c r="G188" i="7"/>
  <c r="G190" i="7"/>
  <c r="G18" i="4"/>
  <c r="G19" i="4"/>
  <c r="G20" i="4"/>
  <c r="G21" i="4"/>
  <c r="G22" i="4"/>
  <c r="G23" i="4"/>
  <c r="G24" i="4"/>
  <c r="G25" i="4"/>
  <c r="H26" i="4"/>
  <c r="I26" i="4"/>
  <c r="I4" i="5"/>
  <c r="I5" i="5"/>
  <c r="I6" i="5"/>
  <c r="F19" i="5"/>
  <c r="F20" i="5"/>
  <c r="F21" i="5"/>
  <c r="F22" i="5"/>
  <c r="F23" i="5"/>
  <c r="F24" i="5"/>
  <c r="F25" i="5"/>
  <c r="F26" i="5"/>
  <c r="G27" i="5"/>
  <c r="H27" i="5"/>
  <c r="I27" i="5"/>
  <c r="H16" i="1"/>
  <c r="F17" i="1"/>
  <c r="G21" i="1"/>
  <c r="G20" i="1"/>
  <c r="G18" i="1"/>
  <c r="G17" i="1"/>
  <c r="F22" i="1"/>
  <c r="G23" i="1"/>
  <c r="G29" i="1"/>
  <c r="G28" i="1"/>
  <c r="F35" i="1"/>
  <c r="G38" i="1"/>
  <c r="G42" i="1"/>
  <c r="G41" i="1"/>
  <c r="G37" i="1"/>
  <c r="G48" i="1"/>
  <c r="G35" i="1"/>
  <c r="I35" i="1"/>
  <c r="G54" i="1"/>
  <c r="G59" i="1"/>
  <c r="G62" i="1"/>
  <c r="F65" i="1"/>
  <c r="G65" i="1"/>
  <c r="G71" i="1"/>
  <c r="G70" i="1"/>
  <c r="G73" i="1"/>
  <c r="G74" i="1"/>
  <c r="F79" i="1"/>
  <c r="F78" i="1"/>
  <c r="G82" i="1"/>
  <c r="G81" i="1"/>
  <c r="G83" i="1"/>
  <c r="G91" i="1"/>
  <c r="G90" i="1"/>
  <c r="G89" i="1"/>
  <c r="G88" i="1"/>
  <c r="F94" i="1"/>
  <c r="F92" i="1"/>
  <c r="G94" i="1"/>
  <c r="G93" i="1"/>
  <c r="F98" i="1"/>
  <c r="G102" i="1"/>
  <c r="I102" i="1"/>
  <c r="I103" i="1"/>
  <c r="F106" i="1"/>
  <c r="G107" i="1"/>
  <c r="G108" i="1"/>
  <c r="F111" i="1"/>
  <c r="G114" i="1"/>
  <c r="G113" i="1"/>
  <c r="G112" i="1"/>
  <c r="G111" i="1"/>
  <c r="G115" i="1"/>
  <c r="G119" i="1"/>
  <c r="F124" i="1"/>
  <c r="G124" i="1"/>
  <c r="I124" i="1"/>
  <c r="I125" i="1"/>
  <c r="F138" i="1"/>
  <c r="F110" i="1"/>
  <c r="G140" i="1"/>
  <c r="G139" i="1"/>
  <c r="G138" i="1"/>
  <c r="G141" i="1"/>
  <c r="G144" i="1"/>
  <c r="F146" i="1"/>
  <c r="G149" i="1"/>
  <c r="G147" i="1"/>
  <c r="G146" i="1"/>
  <c r="G151" i="1"/>
  <c r="G150" i="1"/>
  <c r="G155" i="1"/>
  <c r="G158" i="1"/>
  <c r="G154" i="1"/>
  <c r="G153" i="1"/>
  <c r="G161" i="1"/>
  <c r="G164" i="1"/>
  <c r="G168" i="1"/>
  <c r="I168" i="1"/>
  <c r="I169" i="1"/>
  <c r="F172" i="1"/>
  <c r="F171" i="1"/>
  <c r="F170" i="1"/>
  <c r="G172" i="1"/>
  <c r="G171" i="1"/>
  <c r="G170" i="1"/>
  <c r="F177" i="1"/>
  <c r="F174" i="1"/>
  <c r="G180" i="1"/>
  <c r="G178" i="1"/>
  <c r="G177" i="1"/>
  <c r="H181" i="1"/>
  <c r="F182" i="1"/>
  <c r="G184" i="1"/>
  <c r="G183" i="1"/>
  <c r="G182" i="1"/>
  <c r="G192" i="1"/>
  <c r="G195" i="1"/>
  <c r="G199" i="1"/>
  <c r="G198" i="1"/>
  <c r="G201" i="1"/>
  <c r="F206" i="1"/>
  <c r="F204" i="1"/>
  <c r="G206" i="1"/>
  <c r="G205" i="1"/>
  <c r="I207" i="1"/>
  <c r="F209" i="1"/>
  <c r="I213" i="1"/>
  <c r="G215" i="1"/>
  <c r="G214" i="1"/>
  <c r="G211" i="1"/>
  <c r="F219" i="1"/>
  <c r="I220" i="1"/>
  <c r="G221" i="1"/>
  <c r="I222" i="1"/>
  <c r="I223" i="1"/>
  <c r="G226" i="1"/>
  <c r="G219" i="1"/>
  <c r="I219" i="1"/>
  <c r="F229" i="1"/>
  <c r="G229" i="1"/>
  <c r="G230" i="1"/>
  <c r="F236" i="1"/>
  <c r="G236" i="1"/>
  <c r="F241" i="1"/>
  <c r="G241" i="1"/>
  <c r="G228" i="1"/>
  <c r="G246" i="1"/>
  <c r="F249" i="1"/>
  <c r="G250" i="1"/>
  <c r="G252" i="1"/>
  <c r="G251" i="1"/>
  <c r="H255" i="1"/>
  <c r="G257" i="1"/>
  <c r="G261" i="1"/>
  <c r="G260" i="1"/>
  <c r="G259" i="1"/>
  <c r="G256" i="1"/>
  <c r="I256" i="1"/>
  <c r="G264" i="1"/>
  <c r="G263" i="1"/>
  <c r="G266" i="1"/>
  <c r="G273" i="1"/>
  <c r="G272" i="1"/>
  <c r="G271" i="1"/>
  <c r="G275" i="1"/>
  <c r="G274" i="1"/>
  <c r="F276" i="1"/>
  <c r="F256" i="1"/>
  <c r="G286" i="1"/>
  <c r="G290" i="1"/>
  <c r="G289" i="1"/>
  <c r="G296" i="1"/>
  <c r="G295" i="1"/>
  <c r="G294" i="1"/>
  <c r="G298" i="1"/>
  <c r="G297" i="1"/>
  <c r="G301" i="1"/>
  <c r="G300" i="1"/>
  <c r="G303" i="1"/>
  <c r="G302" i="1"/>
  <c r="G304" i="1"/>
  <c r="G309" i="1"/>
  <c r="G308" i="1"/>
  <c r="G307" i="1"/>
  <c r="G312" i="1"/>
  <c r="G311" i="1"/>
  <c r="G310" i="1"/>
  <c r="G314" i="1"/>
  <c r="G313" i="1"/>
  <c r="G317" i="1"/>
  <c r="G316" i="1"/>
  <c r="G321" i="1"/>
  <c r="G320" i="1"/>
  <c r="G319" i="1"/>
  <c r="F323" i="1"/>
  <c r="F292" i="1"/>
  <c r="G328" i="1"/>
  <c r="G324" i="1"/>
  <c r="G323" i="1"/>
  <c r="I323" i="1"/>
  <c r="G330" i="1"/>
  <c r="G329" i="1"/>
  <c r="G332" i="1"/>
  <c r="G331" i="1"/>
  <c r="G334" i="1"/>
  <c r="G333" i="1"/>
  <c r="F336" i="1"/>
  <c r="G338" i="1"/>
  <c r="G337" i="1"/>
  <c r="G342" i="1"/>
  <c r="G341" i="1"/>
  <c r="F346" i="1"/>
  <c r="I350" i="1"/>
  <c r="I351" i="1"/>
  <c r="I352" i="1"/>
  <c r="I356" i="1"/>
  <c r="I357" i="1"/>
  <c r="G358" i="1"/>
  <c r="G348" i="1"/>
  <c r="G347" i="1"/>
  <c r="G346" i="1"/>
  <c r="G345" i="1"/>
  <c r="I345" i="1"/>
  <c r="G360" i="1"/>
  <c r="G359" i="1"/>
  <c r="F366" i="1"/>
  <c r="G368" i="1"/>
  <c r="G367" i="1"/>
  <c r="G370" i="1"/>
  <c r="G369" i="1"/>
  <c r="G366" i="1"/>
  <c r="G365" i="1"/>
  <c r="G372" i="1"/>
  <c r="G371" i="1"/>
  <c r="G376" i="1"/>
  <c r="G375" i="1"/>
  <c r="G374" i="1"/>
  <c r="G373" i="1"/>
  <c r="G377" i="1"/>
  <c r="G379" i="1"/>
  <c r="G382" i="1"/>
  <c r="G381" i="1"/>
  <c r="G386" i="1"/>
  <c r="G390" i="1"/>
  <c r="G395" i="1"/>
  <c r="G394" i="1"/>
  <c r="G398" i="1"/>
  <c r="G402" i="1"/>
  <c r="G401" i="1"/>
  <c r="G407" i="1"/>
  <c r="G405" i="1"/>
  <c r="F411" i="1"/>
  <c r="G411" i="1"/>
  <c r="F413" i="1"/>
  <c r="G413" i="1"/>
  <c r="F416" i="1"/>
  <c r="F410" i="1"/>
  <c r="F409" i="1"/>
  <c r="G418" i="1"/>
  <c r="G417" i="1"/>
  <c r="G420" i="1"/>
  <c r="G419" i="1"/>
  <c r="G421" i="1"/>
  <c r="G422" i="1"/>
  <c r="G424" i="1"/>
  <c r="F426" i="1"/>
  <c r="G426" i="1"/>
  <c r="G429" i="1"/>
  <c r="G428" i="1"/>
  <c r="G435" i="1"/>
  <c r="G434" i="1"/>
  <c r="F437" i="1"/>
  <c r="F440" i="1"/>
  <c r="G441" i="1"/>
  <c r="G440" i="1"/>
  <c r="G439" i="1"/>
  <c r="G438" i="1"/>
  <c r="G442" i="1"/>
  <c r="G448" i="1"/>
  <c r="G455" i="1"/>
  <c r="G458" i="1"/>
  <c r="G447" i="1"/>
  <c r="G466" i="1"/>
  <c r="G469" i="1"/>
  <c r="G472" i="1"/>
  <c r="G465" i="1"/>
  <c r="G475" i="1"/>
  <c r="G478" i="1"/>
  <c r="G483" i="1"/>
  <c r="G482" i="1"/>
  <c r="F486" i="1"/>
  <c r="G486" i="1"/>
  <c r="I486" i="1"/>
  <c r="I487" i="1"/>
  <c r="I488" i="1"/>
  <c r="F489" i="1"/>
  <c r="F485" i="1"/>
  <c r="G493" i="1"/>
  <c r="I495" i="1"/>
  <c r="I496" i="1"/>
  <c r="F497" i="1"/>
  <c r="G499" i="1"/>
  <c r="G497" i="1"/>
  <c r="G501" i="1"/>
  <c r="G505" i="1"/>
  <c r="G491" i="1"/>
  <c r="G489" i="1"/>
  <c r="F512" i="1"/>
  <c r="F510" i="1"/>
  <c r="F509" i="1"/>
  <c r="G512" i="1"/>
  <c r="I514" i="1"/>
  <c r="F515" i="1"/>
  <c r="F517" i="1"/>
  <c r="G517" i="1"/>
  <c r="G516" i="1"/>
  <c r="G519" i="1"/>
  <c r="G521" i="1"/>
  <c r="G525" i="1"/>
  <c r="G524" i="1"/>
  <c r="G515" i="1"/>
  <c r="I515" i="1"/>
  <c r="G527" i="1"/>
  <c r="G531" i="1"/>
  <c r="G530" i="1"/>
  <c r="F537" i="1"/>
  <c r="F535" i="1"/>
  <c r="G537" i="1"/>
  <c r="F544" i="1"/>
  <c r="F541" i="1"/>
  <c r="F540" i="1"/>
  <c r="G544" i="1"/>
  <c r="F546" i="1"/>
  <c r="H546" i="1"/>
  <c r="G550" i="1"/>
  <c r="G549" i="1"/>
  <c r="G554" i="1"/>
  <c r="G556" i="1"/>
  <c r="G553" i="1"/>
  <c r="G546" i="1"/>
  <c r="G558" i="1"/>
  <c r="H560" i="1"/>
  <c r="F561" i="1"/>
  <c r="G25" i="3"/>
  <c r="G24" i="2"/>
  <c r="G40" i="1"/>
  <c r="G511" i="1"/>
  <c r="G95" i="7"/>
  <c r="C88" i="7"/>
  <c r="C82" i="7"/>
  <c r="G22" i="7"/>
  <c r="I206" i="1"/>
  <c r="D69" i="7"/>
  <c r="D14" i="7"/>
  <c r="G139" i="7"/>
  <c r="I211" i="1"/>
  <c r="G416" i="1"/>
  <c r="G80" i="1"/>
  <c r="G79" i="1"/>
  <c r="I81" i="1"/>
  <c r="G490" i="1"/>
  <c r="D54" i="7"/>
  <c r="G406" i="1"/>
  <c r="G65" i="7"/>
  <c r="C171" i="7"/>
  <c r="C166" i="7"/>
  <c r="G154" i="7"/>
  <c r="G14" i="7"/>
  <c r="G258" i="6"/>
  <c r="G365" i="6"/>
  <c r="G548" i="1"/>
  <c r="G547" i="1"/>
  <c r="I79" i="1"/>
  <c r="G78" i="1"/>
  <c r="I78" i="1"/>
  <c r="F534" i="1"/>
  <c r="H171" i="7"/>
  <c r="G172" i="7"/>
  <c r="D171" i="7"/>
  <c r="D166" i="7"/>
  <c r="D100" i="7"/>
  <c r="D99" i="7"/>
  <c r="G101" i="7"/>
  <c r="G744" i="6"/>
  <c r="G743" i="6"/>
  <c r="D48" i="7"/>
  <c r="G48" i="7"/>
  <c r="G481" i="1"/>
  <c r="G92" i="1"/>
  <c r="I92" i="1"/>
  <c r="G40" i="7"/>
  <c r="G94" i="7"/>
  <c r="F345" i="1"/>
  <c r="F228" i="1"/>
  <c r="G191" i="1"/>
  <c r="F181" i="1"/>
  <c r="G106" i="1"/>
  <c r="I106" i="1"/>
  <c r="I107" i="1"/>
  <c r="G26" i="4"/>
  <c r="D136" i="7"/>
  <c r="D135" i="7"/>
  <c r="D82" i="7"/>
  <c r="G82" i="7"/>
  <c r="G83" i="7"/>
  <c r="C69" i="7"/>
  <c r="C67" i="7"/>
  <c r="G29" i="7"/>
  <c r="G99" i="7"/>
  <c r="G100" i="7"/>
  <c r="G252" i="6"/>
  <c r="H166" i="7"/>
  <c r="G166" i="7"/>
  <c r="I182" i="1"/>
  <c r="G541" i="1"/>
  <c r="G540" i="1"/>
  <c r="G543" i="1"/>
  <c r="G542" i="1"/>
  <c r="G510" i="1"/>
  <c r="I512" i="1"/>
  <c r="G336" i="1"/>
  <c r="I336" i="1"/>
  <c r="G123" i="1"/>
  <c r="G107" i="7"/>
  <c r="D126" i="7"/>
  <c r="G126" i="7"/>
  <c r="G130" i="7"/>
  <c r="G31" i="7"/>
  <c r="D28" i="7"/>
  <c r="G536" i="1"/>
  <c r="G535" i="1"/>
  <c r="G534" i="1"/>
  <c r="I534" i="1"/>
  <c r="G485" i="1"/>
  <c r="I485" i="1"/>
  <c r="G437" i="1"/>
  <c r="F255" i="1"/>
  <c r="G27" i="1"/>
  <c r="G26" i="1"/>
  <c r="C136" i="7"/>
  <c r="C134" i="7"/>
  <c r="C135" i="7"/>
  <c r="G135" i="7"/>
  <c r="G88" i="7"/>
  <c r="G410" i="1"/>
  <c r="G415" i="1"/>
  <c r="G19" i="1"/>
  <c r="G299" i="1"/>
  <c r="G293" i="1"/>
  <c r="G292" i="1"/>
  <c r="G176" i="1"/>
  <c r="G174" i="1"/>
  <c r="G167" i="1"/>
  <c r="F27" i="5"/>
  <c r="G93" i="7"/>
  <c r="G110" i="1"/>
  <c r="I110" i="1"/>
  <c r="G110" i="7"/>
  <c r="G322" i="1"/>
  <c r="I416" i="1"/>
  <c r="G54" i="7"/>
  <c r="F16" i="1"/>
  <c r="G137" i="7"/>
  <c r="D134" i="7"/>
  <c r="G171" i="7"/>
  <c r="D67" i="7"/>
  <c r="G67" i="7"/>
  <c r="G69" i="7"/>
  <c r="I250" i="1"/>
  <c r="G249" i="1"/>
  <c r="I249" i="1"/>
  <c r="G210" i="1"/>
  <c r="G209" i="1"/>
  <c r="I209" i="1"/>
  <c r="G204" i="1"/>
  <c r="I204" i="1"/>
  <c r="G104" i="7"/>
  <c r="I292" i="1"/>
  <c r="G255" i="1"/>
  <c r="I255" i="1"/>
  <c r="G22" i="1"/>
  <c r="I26" i="1"/>
  <c r="G28" i="7"/>
  <c r="D27" i="7"/>
  <c r="F560" i="1"/>
  <c r="G181" i="1"/>
  <c r="I181" i="1"/>
  <c r="G134" i="7"/>
  <c r="H134" i="7"/>
  <c r="I510" i="1"/>
  <c r="G509" i="1"/>
  <c r="I509" i="1"/>
  <c r="G136" i="7"/>
  <c r="I410" i="1"/>
  <c r="G409" i="1"/>
  <c r="I409" i="1"/>
  <c r="C12" i="7"/>
  <c r="G27" i="7"/>
  <c r="D13" i="7"/>
  <c r="I22" i="1"/>
  <c r="I16" i="1"/>
  <c r="G16" i="1"/>
  <c r="G560" i="1"/>
  <c r="J560" i="1"/>
  <c r="F13" i="7"/>
  <c r="G13" i="7"/>
  <c r="D12" i="7"/>
  <c r="G12" i="7"/>
  <c r="H12" i="7"/>
  <c r="G561" i="1"/>
  <c r="J561" i="1"/>
  <c r="F12" i="7"/>
  <c r="G49" i="6"/>
  <c r="G661" i="6"/>
  <c r="G276" i="6"/>
  <c r="G305" i="6"/>
  <c r="G395" i="6"/>
  <c r="G394" i="6"/>
  <c r="G721" i="6"/>
  <c r="G720" i="6"/>
  <c r="G863" i="6"/>
  <c r="G703" i="6"/>
  <c r="G678" i="6"/>
  <c r="H981" i="6"/>
  <c r="I981" i="6"/>
  <c r="I979" i="6"/>
  <c r="I910" i="6"/>
  <c r="I890" i="6"/>
  <c r="I882" i="6"/>
  <c r="I883" i="6"/>
  <c r="H873" i="6"/>
  <c r="I873" i="6"/>
  <c r="I871" i="6"/>
  <c r="I858" i="6"/>
  <c r="H800" i="6"/>
  <c r="I800" i="6"/>
  <c r="H795" i="6"/>
  <c r="I795" i="6"/>
  <c r="H773" i="6"/>
  <c r="I773" i="6"/>
  <c r="I774" i="6"/>
  <c r="I710" i="6"/>
  <c r="H703" i="6"/>
  <c r="I703" i="6"/>
  <c r="H692" i="6"/>
  <c r="I692" i="6"/>
  <c r="H673" i="6"/>
  <c r="I673" i="6"/>
  <c r="H651" i="6"/>
  <c r="I651" i="6"/>
  <c r="H646" i="6"/>
  <c r="I646" i="6"/>
  <c r="H575" i="6"/>
  <c r="I575" i="6"/>
  <c r="H567" i="6"/>
  <c r="I567" i="6"/>
  <c r="I521" i="6"/>
  <c r="H385" i="6"/>
  <c r="I385" i="6"/>
  <c r="H377" i="6"/>
  <c r="I377" i="6"/>
  <c r="I360" i="6"/>
  <c r="I259" i="6"/>
  <c r="I153" i="6"/>
  <c r="H136" i="6"/>
  <c r="H107" i="6"/>
  <c r="I107" i="6"/>
  <c r="I70" i="6"/>
  <c r="H192" i="6"/>
  <c r="I192" i="6"/>
  <c r="H310" i="6"/>
  <c r="I311" i="6"/>
  <c r="I351" i="6"/>
  <c r="H348" i="6"/>
  <c r="I348" i="6"/>
  <c r="I239" i="6"/>
  <c r="H238" i="6"/>
  <c r="I238" i="6"/>
  <c r="I996" i="6"/>
  <c r="I916" i="6"/>
  <c r="I724" i="6"/>
  <c r="I295" i="6"/>
  <c r="H294" i="6"/>
  <c r="H293" i="6"/>
  <c r="H562" i="6"/>
  <c r="I562" i="6"/>
  <c r="H780" i="6"/>
  <c r="I664" i="6"/>
  <c r="H79" i="6"/>
  <c r="I79" i="6"/>
  <c r="I264" i="6"/>
  <c r="H512" i="6"/>
  <c r="I513" i="6"/>
  <c r="I669" i="6"/>
  <c r="H766" i="6"/>
  <c r="H492" i="6"/>
  <c r="I493" i="6"/>
  <c r="I635" i="6"/>
  <c r="H100" i="6"/>
  <c r="I100" i="6"/>
  <c r="I101" i="6"/>
  <c r="H321" i="6"/>
  <c r="I321" i="6"/>
  <c r="H436" i="6"/>
  <c r="I478" i="6"/>
  <c r="I518" i="6"/>
  <c r="H517" i="6"/>
  <c r="H516" i="6"/>
  <c r="I704" i="6"/>
  <c r="I163" i="6"/>
  <c r="H20" i="6"/>
  <c r="I21" i="6"/>
  <c r="H43" i="6"/>
  <c r="I43" i="6"/>
  <c r="H151" i="6"/>
  <c r="I151" i="6"/>
  <c r="H168" i="6"/>
  <c r="I168" i="6"/>
  <c r="I230" i="6"/>
  <c r="H229" i="6"/>
  <c r="H500" i="6"/>
  <c r="H499" i="6"/>
  <c r="I500" i="6"/>
  <c r="I501" i="6"/>
  <c r="H597" i="6"/>
  <c r="H628" i="6"/>
  <c r="H823" i="6"/>
  <c r="I823" i="6"/>
  <c r="I999" i="6"/>
  <c r="I895" i="6"/>
  <c r="I274" i="6"/>
  <c r="H120" i="6"/>
  <c r="I120" i="6"/>
  <c r="I121" i="6"/>
  <c r="H212" i="6"/>
  <c r="H209" i="6"/>
  <c r="I269" i="6"/>
  <c r="H286" i="6"/>
  <c r="I502" i="6"/>
  <c r="H685" i="6"/>
  <c r="I685" i="6"/>
  <c r="I998" i="6"/>
  <c r="I806" i="6"/>
  <c r="H49" i="6"/>
  <c r="I49" i="6"/>
  <c r="H305" i="6"/>
  <c r="I305" i="6"/>
  <c r="H304" i="6"/>
  <c r="H445" i="6"/>
  <c r="H1009" i="6"/>
  <c r="H1008" i="6"/>
  <c r="G546" i="6"/>
  <c r="G545" i="6"/>
  <c r="G544" i="6"/>
  <c r="G451" i="6"/>
  <c r="G308" i="6"/>
  <c r="G856" i="6"/>
  <c r="G855" i="6"/>
  <c r="G854" i="6"/>
  <c r="G853" i="6"/>
  <c r="G791" i="6"/>
  <c r="G510" i="6"/>
  <c r="G888" i="6"/>
  <c r="G887" i="6"/>
  <c r="G886" i="6"/>
  <c r="G885" i="6"/>
  <c r="G106" i="6"/>
  <c r="G292" i="6"/>
  <c r="G291" i="6"/>
  <c r="G1009" i="6"/>
  <c r="G1008" i="6"/>
  <c r="G439" i="6"/>
  <c r="G438" i="6"/>
  <c r="G938" i="6"/>
  <c r="G504" i="6"/>
  <c r="G207" i="6"/>
  <c r="G206" i="6"/>
  <c r="G32" i="6"/>
  <c r="G31" i="6"/>
  <c r="G30" i="6"/>
  <c r="G407" i="6"/>
  <c r="G406" i="6"/>
  <c r="G375" i="6"/>
  <c r="G374" i="6"/>
  <c r="G183" i="6"/>
  <c r="G161" i="6"/>
  <c r="G160" i="6"/>
  <c r="G159" i="6"/>
  <c r="G961" i="6"/>
  <c r="G960" i="6"/>
  <c r="G962" i="6"/>
  <c r="G497" i="6"/>
  <c r="G496" i="6"/>
  <c r="G498" i="6"/>
  <c r="G914" i="6"/>
  <c r="G913" i="6"/>
  <c r="G912" i="6"/>
  <c r="G1023" i="6"/>
  <c r="G762" i="6"/>
  <c r="G755" i="6"/>
  <c r="G754" i="6"/>
  <c r="G393" i="6"/>
  <c r="G673" i="6"/>
  <c r="G617" i="6"/>
  <c r="G616" i="6"/>
  <c r="G615" i="6"/>
  <c r="G88" i="6"/>
  <c r="G87" i="6"/>
  <c r="G86" i="6"/>
  <c r="G48" i="6"/>
  <c r="G47" i="6"/>
  <c r="G286" i="6"/>
  <c r="G989" i="6"/>
  <c r="G246" i="6"/>
  <c r="G241" i="6"/>
  <c r="G237" i="6"/>
  <c r="G231" i="6"/>
  <c r="G225" i="6"/>
  <c r="G224" i="6"/>
  <c r="I766" i="6"/>
  <c r="H491" i="6"/>
  <c r="H490" i="6"/>
  <c r="I490" i="6"/>
  <c r="I492" i="6"/>
  <c r="H435" i="6"/>
  <c r="H434" i="6"/>
  <c r="I436" i="6"/>
  <c r="H444" i="6"/>
  <c r="I444" i="6"/>
  <c r="I445" i="6"/>
  <c r="H228" i="6"/>
  <c r="H227" i="6"/>
  <c r="I229" i="6"/>
  <c r="I512" i="6"/>
  <c r="H511" i="6"/>
  <c r="H303" i="6"/>
  <c r="I303" i="6"/>
  <c r="I304" i="6"/>
  <c r="I212" i="6"/>
  <c r="H165" i="6"/>
  <c r="I165" i="6"/>
  <c r="I20" i="6"/>
  <c r="H19" i="6"/>
  <c r="I19" i="6"/>
  <c r="H74" i="6"/>
  <c r="I74" i="6"/>
  <c r="I294" i="6"/>
  <c r="I310" i="6"/>
  <c r="H309" i="6"/>
  <c r="I309" i="6"/>
  <c r="G1020" i="6"/>
  <c r="G1022" i="6"/>
  <c r="G1021" i="6"/>
  <c r="G29" i="6"/>
  <c r="G16" i="6"/>
  <c r="G543" i="6"/>
  <c r="G542" i="6"/>
  <c r="G1032" i="6"/>
  <c r="G1034" i="6"/>
  <c r="H439" i="6"/>
  <c r="I435" i="6"/>
  <c r="H18" i="6"/>
  <c r="I18" i="6"/>
  <c r="I511" i="6"/>
  <c r="I439" i="6"/>
  <c r="I992" i="6"/>
  <c r="H991" i="6"/>
  <c r="H978" i="6"/>
  <c r="H977" i="6"/>
  <c r="I941" i="6"/>
  <c r="H940" i="6"/>
  <c r="I942" i="6"/>
  <c r="H932" i="6"/>
  <c r="I933" i="6"/>
  <c r="I919" i="6"/>
  <c r="H914" i="6"/>
  <c r="I915" i="6"/>
  <c r="H908" i="6"/>
  <c r="H892" i="6"/>
  <c r="I892" i="6"/>
  <c r="I889" i="6"/>
  <c r="H880" i="6"/>
  <c r="I880" i="6"/>
  <c r="I881" i="6"/>
  <c r="H863" i="6"/>
  <c r="I863" i="6"/>
  <c r="I861" i="6"/>
  <c r="H856" i="6"/>
  <c r="I857" i="6"/>
  <c r="H846" i="6"/>
  <c r="I832" i="6"/>
  <c r="H831" i="6"/>
  <c r="I833" i="6"/>
  <c r="H810" i="6"/>
  <c r="I810" i="6"/>
  <c r="H791" i="6"/>
  <c r="I791" i="6"/>
  <c r="I763" i="6"/>
  <c r="H762" i="6"/>
  <c r="I762" i="6"/>
  <c r="I764" i="6"/>
  <c r="I757" i="6"/>
  <c r="H756" i="6"/>
  <c r="I751" i="6"/>
  <c r="I737" i="6"/>
  <c r="H728" i="6"/>
  <c r="I738" i="6"/>
  <c r="H720" i="6"/>
  <c r="I720" i="6"/>
  <c r="I709" i="6"/>
  <c r="H678" i="6"/>
  <c r="I678" i="6"/>
  <c r="H666" i="6"/>
  <c r="I666" i="6"/>
  <c r="I662" i="6"/>
  <c r="I644" i="6"/>
  <c r="I628" i="6"/>
  <c r="H609" i="6"/>
  <c r="I609" i="6"/>
  <c r="H602" i="6"/>
  <c r="I602" i="6"/>
  <c r="I607" i="6"/>
  <c r="I557" i="6"/>
  <c r="H546" i="6"/>
  <c r="H545" i="6"/>
  <c r="H544" i="6"/>
  <c r="I520" i="6"/>
  <c r="I516" i="6"/>
  <c r="H515" i="6"/>
  <c r="I517" i="6"/>
  <c r="I507" i="6"/>
  <c r="H506" i="6"/>
  <c r="I508" i="6"/>
  <c r="H498" i="6"/>
  <c r="I498" i="6"/>
  <c r="H497" i="6"/>
  <c r="I499" i="6"/>
  <c r="I491" i="6"/>
  <c r="I454" i="6"/>
  <c r="H453" i="6"/>
  <c r="I477" i="6"/>
  <c r="H476" i="6"/>
  <c r="H433" i="6"/>
  <c r="I434" i="6"/>
  <c r="H415" i="6"/>
  <c r="I416" i="6"/>
  <c r="I403" i="6"/>
  <c r="H402" i="6"/>
  <c r="I402" i="6"/>
  <c r="H395" i="6"/>
  <c r="I399" i="6"/>
  <c r="I400" i="6"/>
  <c r="H376" i="6"/>
  <c r="H340" i="6"/>
  <c r="I340" i="6"/>
  <c r="I363" i="6"/>
  <c r="I359" i="6"/>
  <c r="H317" i="6"/>
  <c r="I317" i="6"/>
  <c r="I313" i="6"/>
  <c r="I314" i="6"/>
  <c r="I293" i="6"/>
  <c r="H292" i="6"/>
  <c r="H281" i="6"/>
  <c r="I281" i="6"/>
  <c r="I277" i="6"/>
  <c r="H263" i="6"/>
  <c r="I263" i="6"/>
  <c r="H241" i="6"/>
  <c r="I242" i="6"/>
  <c r="H233" i="6"/>
  <c r="I234" i="6"/>
  <c r="H226" i="6"/>
  <c r="I227" i="6"/>
  <c r="I228" i="6"/>
  <c r="I209" i="6"/>
  <c r="H208" i="6"/>
  <c r="H183" i="6"/>
  <c r="I183" i="6"/>
  <c r="I184" i="6"/>
  <c r="H161" i="6"/>
  <c r="H160" i="6"/>
  <c r="I160" i="6"/>
  <c r="H156" i="6"/>
  <c r="H135" i="6"/>
  <c r="I135" i="6"/>
  <c r="I136" i="6"/>
  <c r="I114" i="6"/>
  <c r="H106" i="6"/>
  <c r="I106" i="6"/>
  <c r="I103" i="6"/>
  <c r="H89" i="6"/>
  <c r="H48" i="6"/>
  <c r="I36" i="6"/>
  <c r="H32" i="6"/>
  <c r="I37" i="6"/>
  <c r="H17" i="6"/>
  <c r="H1023" i="6"/>
  <c r="H1022" i="6"/>
  <c r="I1024" i="6"/>
  <c r="H990" i="6"/>
  <c r="I991" i="6"/>
  <c r="I978" i="6"/>
  <c r="H976" i="6"/>
  <c r="I977" i="6"/>
  <c r="I940" i="6"/>
  <c r="H939" i="6"/>
  <c r="I932" i="6"/>
  <c r="H931" i="6"/>
  <c r="I931" i="6"/>
  <c r="I914" i="6"/>
  <c r="H913" i="6"/>
  <c r="I908" i="6"/>
  <c r="H907" i="6"/>
  <c r="H888" i="6"/>
  <c r="H887" i="6"/>
  <c r="I856" i="6"/>
  <c r="H855" i="6"/>
  <c r="I846" i="6"/>
  <c r="H841" i="6"/>
  <c r="I831" i="6"/>
  <c r="H830" i="6"/>
  <c r="H755" i="6"/>
  <c r="I756" i="6"/>
  <c r="I728" i="6"/>
  <c r="H727" i="6"/>
  <c r="H617" i="6"/>
  <c r="I617" i="6"/>
  <c r="I546" i="6"/>
  <c r="I545" i="6"/>
  <c r="I544" i="6"/>
  <c r="I515" i="6"/>
  <c r="H510" i="6"/>
  <c r="I510" i="6"/>
  <c r="I506" i="6"/>
  <c r="H505" i="6"/>
  <c r="H496" i="6"/>
  <c r="I496" i="6"/>
  <c r="I497" i="6"/>
  <c r="H452" i="6"/>
  <c r="I453" i="6"/>
  <c r="I476" i="6"/>
  <c r="H475" i="6"/>
  <c r="I475" i="6"/>
  <c r="H419" i="6"/>
  <c r="I419" i="6"/>
  <c r="I433" i="6"/>
  <c r="I415" i="6"/>
  <c r="H414" i="6"/>
  <c r="I414" i="6"/>
  <c r="I395" i="6"/>
  <c r="H394" i="6"/>
  <c r="I376" i="6"/>
  <c r="H375" i="6"/>
  <c r="H308" i="6"/>
  <c r="I308" i="6"/>
  <c r="I292" i="6"/>
  <c r="H291" i="6"/>
  <c r="I291" i="6"/>
  <c r="H237" i="6"/>
  <c r="I237" i="6"/>
  <c r="I241" i="6"/>
  <c r="H232" i="6"/>
  <c r="I233" i="6"/>
  <c r="I226" i="6"/>
  <c r="I208" i="6"/>
  <c r="H207" i="6"/>
  <c r="I161" i="6"/>
  <c r="H159" i="6"/>
  <c r="I159" i="6"/>
  <c r="H155" i="6"/>
  <c r="I155" i="6"/>
  <c r="I156" i="6"/>
  <c r="H88" i="6"/>
  <c r="I89" i="6"/>
  <c r="I48" i="6"/>
  <c r="H47" i="6"/>
  <c r="I47" i="6"/>
  <c r="I32" i="6"/>
  <c r="H31" i="6"/>
  <c r="I17" i="6"/>
  <c r="I1023" i="6"/>
  <c r="H1020" i="6"/>
  <c r="I1022" i="6"/>
  <c r="H1021" i="6"/>
  <c r="I1021" i="6"/>
  <c r="I1020" i="6"/>
  <c r="I990" i="6"/>
  <c r="H988" i="6"/>
  <c r="I988" i="6"/>
  <c r="H989" i="6"/>
  <c r="I989" i="6"/>
  <c r="H975" i="6"/>
  <c r="I976" i="6"/>
  <c r="I939" i="6"/>
  <c r="H938" i="6"/>
  <c r="I938" i="6"/>
  <c r="I913" i="6"/>
  <c r="H912" i="6"/>
  <c r="I912" i="6"/>
  <c r="H906" i="6"/>
  <c r="I906" i="6"/>
  <c r="I907" i="6"/>
  <c r="I888" i="6"/>
  <c r="H886" i="6"/>
  <c r="I887" i="6"/>
  <c r="I855" i="6"/>
  <c r="H854" i="6"/>
  <c r="H840" i="6"/>
  <c r="I841" i="6"/>
  <c r="I830" i="6"/>
  <c r="H829" i="6"/>
  <c r="H754" i="6"/>
  <c r="I754" i="6"/>
  <c r="I755" i="6"/>
  <c r="I727" i="6"/>
  <c r="H726" i="6"/>
  <c r="I726" i="6"/>
  <c r="H616" i="6"/>
  <c r="H615" i="6"/>
  <c r="I615" i="6"/>
  <c r="I505" i="6"/>
  <c r="H504" i="6"/>
  <c r="I504" i="6"/>
  <c r="I452" i="6"/>
  <c r="H451" i="6"/>
  <c r="H393" i="6"/>
  <c r="I393" i="6"/>
  <c r="I394" i="6"/>
  <c r="H374" i="6"/>
  <c r="I374" i="6"/>
  <c r="I375" i="6"/>
  <c r="H231" i="6"/>
  <c r="I232" i="6"/>
  <c r="I207" i="6"/>
  <c r="H206" i="6"/>
  <c r="I206" i="6"/>
  <c r="H87" i="6"/>
  <c r="H86" i="6"/>
  <c r="I86" i="6"/>
  <c r="I88" i="6"/>
  <c r="I31" i="6"/>
  <c r="H30" i="6"/>
  <c r="I975" i="6"/>
  <c r="H974" i="6"/>
  <c r="I974" i="6"/>
  <c r="H885" i="6"/>
  <c r="I885" i="6"/>
  <c r="I886" i="6"/>
  <c r="H853" i="6"/>
  <c r="I853" i="6"/>
  <c r="I854" i="6"/>
  <c r="H839" i="6"/>
  <c r="I839" i="6"/>
  <c r="I840" i="6"/>
  <c r="I829" i="6"/>
  <c r="H828" i="6"/>
  <c r="I828" i="6"/>
  <c r="H543" i="6"/>
  <c r="I543" i="6"/>
  <c r="I616" i="6"/>
  <c r="I451" i="6"/>
  <c r="H438" i="6"/>
  <c r="I438" i="6"/>
  <c r="I231" i="6"/>
  <c r="H225" i="6"/>
  <c r="I87" i="6"/>
  <c r="I30" i="6"/>
  <c r="H29" i="6"/>
  <c r="H542" i="6"/>
  <c r="I542" i="6"/>
  <c r="I225" i="6"/>
  <c r="H224" i="6"/>
  <c r="I224" i="6"/>
  <c r="I29" i="6"/>
  <c r="H16" i="6"/>
  <c r="I16" i="6"/>
  <c r="H1032" i="6"/>
  <c r="H1034" i="6"/>
  <c r="I1032" i="6"/>
</calcChain>
</file>

<file path=xl/sharedStrings.xml><?xml version="1.0" encoding="utf-8"?>
<sst xmlns="http://schemas.openxmlformats.org/spreadsheetml/2006/main" count="7121" uniqueCount="1280">
  <si>
    <t>Приложение № 6</t>
  </si>
  <si>
    <t>к решению Собрания депутатов</t>
  </si>
  <si>
    <t>Чухломского муниципального района</t>
  </si>
  <si>
    <t>от "____" декабря 2008 года №_____</t>
  </si>
  <si>
    <t xml:space="preserve">            Приложение 4</t>
  </si>
  <si>
    <t>Костромской области</t>
  </si>
  <si>
    <t xml:space="preserve">                от "  _____ " февраля 2016 года № _____</t>
  </si>
  <si>
    <t xml:space="preserve"> РАСПРЕДЕЛЕНИЕ РАСХОДОВ БЮДЖЕТА ЧУХЛОМСКОГО МУНИЦИПАЛЬНОГО РАЙОНА КОСТРОМСКОЙ ОБЛАСТИ НА 2016 ГОД ПО РАЗДЕЛАМ, ПОДРАЗДЕЛАМ, ЦЕЛЕВЫМ СТАТЬЯМ И ВИДАМ РАСХОДОВ КЛАССИФИКАЦИИ РАСХОДОВ БЮДЖЕТОВ</t>
  </si>
  <si>
    <t>Наименование</t>
  </si>
  <si>
    <t>Раздел,          подраздел</t>
  </si>
  <si>
    <t>Целевая статья</t>
  </si>
  <si>
    <t>Вид расходов</t>
  </si>
  <si>
    <t>Первоначальный план расходов на 2012 год</t>
  </si>
  <si>
    <t>План расходов на 2016 год, (тыс.руб.)</t>
  </si>
  <si>
    <t>доходы поселений</t>
  </si>
  <si>
    <t>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</si>
  <si>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</si>
  <si>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</si>
  <si>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 и муниципального образования</t>
  </si>
  <si>
    <t>0102</t>
  </si>
  <si>
    <t>Глава Чухломского муниципального района</t>
  </si>
  <si>
    <t>10200 00000</t>
  </si>
  <si>
    <t>Выплаты по оплате труда работников муниципальных органов</t>
  </si>
  <si>
    <t>10200 00110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</si>
  <si>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</si>
  <si>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</si>
  <si>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муниципальных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</si>
  <si>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</si>
  <si>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</si>
  <si>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</si>
  <si>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Собрания депутатов Чухломского муниципального района</t>
  </si>
  <si>
    <t>00 3 00 10200</t>
  </si>
  <si>
    <t>Расходы на выплаты персоналу в целях установленных функций (государственными) муниципальными органами, казенными учреждениями, органами управления  государственными внебюджетными фондами</t>
  </si>
  <si>
    <t>Расходы на выплаты персоналу  государственных (муниципальных) органов</t>
  </si>
  <si>
    <t>00 3 00 11000</t>
  </si>
  <si>
    <t>Законодательный (представительный) орган муниципального образования</t>
  </si>
  <si>
    <t>10300 00000</t>
  </si>
  <si>
    <t>10300 00110</t>
  </si>
  <si>
    <t>Обеспечение функций муниципальных органов</t>
  </si>
  <si>
    <t>10300 00190</t>
  </si>
  <si>
    <t>Закупка товаров, работ и услуг для обеспечения муниципальных нужд</t>
  </si>
  <si>
    <t>200</t>
  </si>
  <si>
    <t>Иные закупки товаров, работ и услуг для обеспечения муниципальных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</si>
  <si>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</si>
  <si>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</si>
  <si>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</si>
  <si>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</si>
  <si>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</si>
  <si>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</si>
  <si>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</si>
  <si>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Выполнение функций органами местного самоуправления</t>
  </si>
  <si>
    <t>Центральный аппарат исполнительных органов муниципальной власти</t>
  </si>
  <si>
    <t>10400 00000</t>
  </si>
  <si>
    <t>Средства, передаваемые для компенсации дополнительных расходов, возникших а результате решений, принятых органами власти другого уровня</t>
  </si>
  <si>
    <t>5201500</t>
  </si>
  <si>
    <t>Иные межбюджетные трансферты</t>
  </si>
  <si>
    <t>017</t>
  </si>
  <si>
    <t>10400 00110</t>
  </si>
  <si>
    <t>10400 00190</t>
  </si>
  <si>
    <t>Расходы по осуществлению органами местного самоуправления муниципальных районов и городских округов государственных полномочий в области архивного дела</t>
  </si>
  <si>
    <t>10400 72050</t>
  </si>
  <si>
    <t>Капитальные вложения а объекты недвижимого имущества муниципальной собственности</t>
  </si>
  <si>
    <t xml:space="preserve">Расходы по осуществлению органами местного самоуправления муниципальных районов и городских округов государственных полномочий по решению вопросов в сфере трудовых отношений  </t>
  </si>
  <si>
    <t>10400 72060</t>
  </si>
  <si>
    <t>Расходы по осуществлению органами местного самоуправления муниципальных районов и городских округов государственных полномочий по образованию и организации деятельности комиссий по делам несовершеннолетних и защите их прав</t>
  </si>
  <si>
    <t>10400 72070</t>
  </si>
  <si>
    <t>Расходы по осуществлению органами местного самоуправления муниципальных районов и городских округов государственных полномочий по организации деятельности административных комиссий</t>
  </si>
  <si>
    <t>10400 72080</t>
  </si>
  <si>
    <t xml:space="preserve"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</si>
  <si>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10400 72090</t>
  </si>
  <si>
    <t>Межбюджетные трансферты</t>
  </si>
  <si>
    <t>500</t>
  </si>
  <si>
    <t>Субвенции</t>
  </si>
  <si>
    <t>530</t>
  </si>
  <si>
    <t>Судебная система</t>
  </si>
  <si>
    <t>0105</t>
  </si>
  <si>
    <t>Составление (изменение) списков кандидатов в присяжные заседатели федеральных судов общей юрисдикции в РФ</t>
  </si>
  <si>
    <t>0014000</t>
  </si>
  <si>
    <t>Расходы по осуществлению полномочий на составление (изменение) списков кандидатов в присяжные заседатели федеральных судов общей юрисдикции в Российской Федерации</t>
  </si>
  <si>
    <t>10500 00000</t>
  </si>
  <si>
    <t>Расходы на составление (изменение) списков кандидатов в присяжные заседатели федеральных судов общей юрисдикции в Российской Федерации</t>
  </si>
  <si>
    <t>10500 51200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</si>
  <si>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</si>
  <si>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</si>
  <si>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Контрольно-ревизионный орган муниципального образования</t>
  </si>
  <si>
    <t>10600 00000</t>
  </si>
  <si>
    <t>10600 00110</t>
  </si>
  <si>
    <t>Обеспечение проведения выборов и референдумов</t>
  </si>
  <si>
    <t>0107</t>
  </si>
  <si>
    <t>Муниципальная избирательная комиссия</t>
  </si>
  <si>
    <t>10700 00000</t>
  </si>
  <si>
    <t>10700 00190</t>
  </si>
  <si>
    <t>Проведение выборов в представительные органы муниципального образования</t>
  </si>
  <si>
    <t>0200002</t>
  </si>
  <si>
    <t>Проведение выборов главы  муниципального образования</t>
  </si>
  <si>
    <t>0200003</t>
  </si>
  <si>
    <t>Расходы на выплаты персоналу в целях выполнения функций государственными (муниципальными)  органами,казенными учреждениями, органами управления государственными внебюджетными фондами</t>
  </si>
  <si>
    <t>Проведение выборов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</si>
  <si>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</si>
  <si>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</si>
  <si>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Резервные фонды</t>
  </si>
  <si>
    <t>0111</t>
  </si>
  <si>
    <t>10800 00000</t>
  </si>
  <si>
    <t>Резервные фонды местных администраций</t>
  </si>
  <si>
    <t xml:space="preserve">10800 00010 </t>
  </si>
  <si>
    <t>Резервные средства</t>
  </si>
  <si>
    <t>870</t>
  </si>
  <si>
    <t>Другие общегосударственные вопросы</t>
  </si>
  <si>
    <t>0113</t>
  </si>
  <si>
    <t>Реализация функций, связанных с общегосударственным управлением</t>
  </si>
  <si>
    <t>10900 00000</t>
  </si>
  <si>
    <t>Реализация государственных функций, связанных с общегосударственным управлением</t>
  </si>
  <si>
    <t>10900 10300</t>
  </si>
  <si>
    <t xml:space="preserve">Субсидии общественным организациям, оказывающим услуги по социальной поддержке ветеранов </t>
  </si>
  <si>
    <t>10900 10320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</si>
  <si>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</si>
  <si>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</si>
  <si>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</si>
  <si>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</si>
  <si>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общественным организациям, оказывающим услуги по социальной защите и реабилитации  инвалидов</t>
  </si>
  <si>
    <t xml:space="preserve"> 10900 10330</t>
  </si>
  <si>
    <t>Прочие выплаты по обязательствам муниципального образования  (опубликование официальной информации)</t>
  </si>
  <si>
    <t xml:space="preserve"> 10900 10340</t>
  </si>
  <si>
    <t>Обеспечение деятельности подведомственных учреждений</t>
  </si>
  <si>
    <t>10900 00590</t>
  </si>
  <si>
    <t>Расходы на выплаты персоналу  казенных учреждений</t>
  </si>
  <si>
    <t>110</t>
  </si>
  <si>
    <t>Обеспечение деятельности бухгалтерий</t>
  </si>
  <si>
    <t>10900 00591</t>
  </si>
  <si>
    <t>Расходы на проведение Всероссийской сельскохозяйственной переписи в 2016 году</t>
  </si>
  <si>
    <t>10900 53910</t>
  </si>
  <si>
    <t>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</si>
  <si>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70300 03000</t>
  </si>
  <si>
    <t xml:space="preserve">Подпрограмма "Семья с детьми" </t>
  </si>
  <si>
    <t>70300 03100</t>
  </si>
  <si>
    <t>Безопасное материнство</t>
  </si>
  <si>
    <t>70300 03110</t>
  </si>
  <si>
    <t>Профилактика безнадзорности и правонарушений несовершеннолетних</t>
  </si>
  <si>
    <t>70300 03120</t>
  </si>
  <si>
    <t>Подпрограмма "Организации отдыха, оздоровления и занятости детей и подростков "</t>
  </si>
  <si>
    <t>70300 03300</t>
  </si>
  <si>
    <t>Подпрограмма "Доступная среда"</t>
  </si>
  <si>
    <t>70300 03200</t>
  </si>
  <si>
    <t>НАЦИОНАЛЬНАЯ БЕЗОПАСНОСТЬ И ПРАВООХРАНИТЕЛЬНАЯ ДЕЯТЕЛЬНОСТЬ</t>
  </si>
  <si>
    <t>0300</t>
  </si>
  <si>
    <t>Органы юстиции</t>
  </si>
  <si>
    <t>0302</t>
  </si>
  <si>
    <t>Фонд компенсаций</t>
  </si>
  <si>
    <t>0700500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</si>
  <si>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</si>
  <si>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</si>
  <si>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</si>
  <si>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</si>
  <si>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</si>
  <si>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0013600</t>
  </si>
  <si>
    <t>009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</si>
  <si>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</si>
  <si>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</si>
  <si>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Единая диспетчерская служба</t>
  </si>
  <si>
    <t>14700 00000</t>
  </si>
  <si>
    <t xml:space="preserve">Обеспечение деятельности подведомственных учреждений </t>
  </si>
  <si>
    <t>14700 00590</t>
  </si>
  <si>
    <t>НАЦИОНАЛЬНАЯ ЭКОНОМИКА</t>
  </si>
  <si>
    <t>0400</t>
  </si>
  <si>
    <t>Сельское хозяйство и рыболовство</t>
  </si>
  <si>
    <t>0405</t>
  </si>
  <si>
    <t>Осуществление государственных полномочий в сфере агропромышленного комплекса</t>
  </si>
  <si>
    <t>10400 72010</t>
  </si>
  <si>
    <t>Мероприятия в области сельского хозяйства</t>
  </si>
  <si>
    <t>26000 0000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</si>
  <si>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</si>
  <si>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</si>
  <si>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</si>
  <si>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</si>
  <si>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</si>
  <si>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26000 50553</t>
  </si>
  <si>
    <t>Расходы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</si>
  <si>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26000 72110</t>
  </si>
  <si>
    <t>Муниципальная программа "Развитие сельского хозяйства Чухломского муниципального района  Костромской области на 2015-2020 годы"</t>
  </si>
  <si>
    <t>70400 04000</t>
  </si>
  <si>
    <t>Транспорт</t>
  </si>
  <si>
    <t>0408</t>
  </si>
  <si>
    <t>Мероприятия в области автомобильного транспорта</t>
  </si>
  <si>
    <t>30300 00000</t>
  </si>
  <si>
    <t>Отдельные мероприятия в области автомобильного транспорта</t>
  </si>
  <si>
    <t>30300 60010</t>
  </si>
  <si>
    <t>Дорожное хозяйство (дорожные фонды)</t>
  </si>
  <si>
    <t>0409</t>
  </si>
  <si>
    <t>Дорожное хозяйство</t>
  </si>
  <si>
    <t>31500 00000</t>
  </si>
  <si>
    <t>Содержание автомобильных дорог общего пользования</t>
  </si>
  <si>
    <t>31500 20020</t>
  </si>
  <si>
    <t>в том числе субсидии передаваемые бюджетам муниципальных районов на капитальный ремонт автомобильных дорог общего пользования</t>
  </si>
  <si>
    <t>3150215</t>
  </si>
  <si>
    <t>006</t>
  </si>
  <si>
    <t>Программа "Обепечение безопасности дорожного движения в Чухломском  муниципальном районе на 2009-2012 годы"</t>
  </si>
  <si>
    <t>79500000</t>
  </si>
  <si>
    <t>Муниципальная программа "Повышение безопасности дорожного движения на 2015-2020 годы в Чухломском муниципальном районе  Костромской области»"</t>
  </si>
  <si>
    <t>70800 08000</t>
  </si>
  <si>
    <t>Другие вопросы в области национальной экономики</t>
  </si>
  <si>
    <t>0412</t>
  </si>
  <si>
    <t>Реализация государственных функций в области национальной экономики</t>
  </si>
  <si>
    <t>Землеустройство и землепользование</t>
  </si>
  <si>
    <t>34000 00000</t>
  </si>
  <si>
    <t>Мероприятия по землеустройству и землепользованию</t>
  </si>
  <si>
    <t>34000 20030</t>
  </si>
  <si>
    <t>На возмещение судебных издержек</t>
  </si>
  <si>
    <t>Программа "Развитие субъектов малого и среднего предпринимательства Чухломского муниципального района Костромской области на 2009-2013 годы"</t>
  </si>
  <si>
    <t>7950000</t>
  </si>
  <si>
    <t>Расходы на выполнение обязательств по судебным актам по искам</t>
  </si>
  <si>
    <t>ЖИЛИЩНО-КОММУНАЛЬНОЕ ХОЗЯЙСТВО</t>
  </si>
  <si>
    <t>Жилищное хозяйство</t>
  </si>
  <si>
    <t>Прочие мероприятия в области коммунального хозяйства</t>
  </si>
  <si>
    <t xml:space="preserve">Программа "Социальное развитие села Чухломского муниципального района на 2011-2014 годы" </t>
  </si>
  <si>
    <t>Программа "Развитие центральных усадеб Чухломского  муниципального района на 2011-2013 годы"</t>
  </si>
  <si>
    <t>Программа "Сохранение объектов культурного наследия Чухломского муниципального района на 2010-2013 годы"</t>
  </si>
  <si>
    <t>Муниципальная адресная программа "По ремонту и благоустойству жилья ветеранов Великой Отечественной войны, не поставленных на учет по улучшению жилищных условий на 2011-2013 годы"</t>
  </si>
  <si>
    <t>Коммунальное хозяйство</t>
  </si>
  <si>
    <t>Программа "Чистая вода " на 2011-2017 годы</t>
  </si>
  <si>
    <t>Программа "Коллективные приборы учета на территории Чухломского муниципального района " на 2011-2012 годы</t>
  </si>
  <si>
    <t>Программа комплексного развития систем коммунальной инфрастуртуры Чухломского муниципального районаКостромской области на 2010-2013 годы"</t>
  </si>
  <si>
    <t>Благоустройство</t>
  </si>
  <si>
    <t>Программа "Чистая  дорога на территории Чухломского муниципального района " на 2011-2013 годы</t>
  </si>
  <si>
    <t>Программа "Энергосбережение на территории Чухломского муниципального района Костромской области на 2011-2014 г":</t>
  </si>
  <si>
    <t>Расходы по утилизации бытовых отходов</t>
  </si>
  <si>
    <t>Муниципальная программа "Развитие субъектов малого и среднего предпринимательства в  Чухломском муниципальном районе" на 2016-2020 годы"</t>
  </si>
  <si>
    <t>70600 06000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</si>
  <si>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</si>
  <si>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</si>
  <si>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</si>
  <si>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</si>
  <si>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Природоохранные мероприятия</t>
  </si>
  <si>
    <t>31100 00000</t>
  </si>
  <si>
    <t>31100 00590</t>
  </si>
  <si>
    <t>ОБРАЗОВАНИЕ</t>
  </si>
  <si>
    <t>0700</t>
  </si>
  <si>
    <t>Дошкольное образование</t>
  </si>
  <si>
    <t>0701</t>
  </si>
  <si>
    <t xml:space="preserve">Субсидии бюджетам муниципальных районов на реализацию федеральных целевых программ (на мероприятия государственной программы Российской Федерации "Доступная среда" на 2011-2015 годы) </t>
  </si>
  <si>
    <t>4015027</t>
  </si>
  <si>
    <t>Детские дошкольные учреждения</t>
  </si>
  <si>
    <t>42000 00000</t>
  </si>
  <si>
    <t>Расходы на софинансирование капитальных вложений в объекты муниципальной собственности, за счет средств областного бюджета</t>
  </si>
  <si>
    <t>42000 71080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</si>
  <si>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</si>
  <si>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</si>
  <si>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</si>
  <si>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</si>
  <si>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Расходы на софинансирование капитальных вложений в объекты муниципальной собственности, за счет средств местного бюджета</t>
  </si>
  <si>
    <t>42000 L1080</t>
  </si>
  <si>
    <t>Расходы на реализацию основных общеобразовательных программ в целях обеспечения государственных гарантий на получение общедоступного и бесплатного дошкольного образования в муниципальных дошкольных образовательных организациях Костромской области</t>
  </si>
  <si>
    <t xml:space="preserve"> 42000 72100</t>
  </si>
  <si>
    <t xml:space="preserve"> 42000 00590</t>
  </si>
  <si>
    <t>Субвенция на осуществление части полномочий по решению вопросов местного значения в соответствии с заключенными соглашениями</t>
  </si>
  <si>
    <t>Oбеспечение деятельности подведомственных учреждений</t>
  </si>
  <si>
    <t>001</t>
  </si>
  <si>
    <t xml:space="preserve"> Муниципальная программа "Социальная поддержка граждан Чухломского муниципального района" на 2015-2017 гг.</t>
  </si>
  <si>
    <t>Капитальные вложения в объекты недвижимого имущества государственной (муниципальной) собственности</t>
  </si>
  <si>
    <t>Строительство детского сада</t>
  </si>
  <si>
    <t>414</t>
  </si>
  <si>
    <t>Исполнение судебных актов</t>
  </si>
  <si>
    <t>830</t>
  </si>
  <si>
    <t xml:space="preserve">Обеспечение деятельности подведомственных учреждений за счет средств от приносящей доход деятельности </t>
  </si>
  <si>
    <t xml:space="preserve">42000 00600 </t>
  </si>
  <si>
    <t>Общее образование</t>
  </si>
  <si>
    <t>0702</t>
  </si>
  <si>
    <t>Школы-детские сады, школы начальные, неполные средние и средние</t>
  </si>
  <si>
    <t>42100 00000</t>
  </si>
  <si>
    <t>Расходы на реализацию основных общеобразовательных программ в муниципальных общеобразовательных организациях за счет областного бюджета</t>
  </si>
  <si>
    <t>42100 72030</t>
  </si>
  <si>
    <t>42100 00590</t>
  </si>
  <si>
    <t>Питание обучающихся общеобразовательных учреждений за счет средств областного бюджета</t>
  </si>
  <si>
    <t>42100 71260</t>
  </si>
  <si>
    <t>Питание обучающихся в муниципальных общеобразовательных учреждениях за счет средств местного бюджета</t>
  </si>
  <si>
    <t>42100 S1260</t>
  </si>
  <si>
    <t>Питание отдельных категорий учащихся муниципальных общеобразовательных организаций за счет средств областного бюджета</t>
  </si>
  <si>
    <t>42100 71320</t>
  </si>
  <si>
    <t>Расходы на питание отдельных категорий учащихся муниципальных общеобразовательных организаций за счет средств местного бюджета</t>
  </si>
  <si>
    <t>42100 S1320</t>
  </si>
  <si>
    <t xml:space="preserve">42100 00600 </t>
  </si>
  <si>
    <t>Учреждения дополнительного образования</t>
  </si>
  <si>
    <t>42300 00000</t>
  </si>
  <si>
    <t>42300 00590</t>
  </si>
  <si>
    <t>Субсидии бюджетам муниципальных районов на мероприятия государственной программы Российской Федерации "Доступная среда" на 2011-2015 годы</t>
  </si>
  <si>
    <t xml:space="preserve">42300 00600 </t>
  </si>
  <si>
    <t>Молодежная политика и оздоровление детей</t>
  </si>
  <si>
    <t>0707</t>
  </si>
  <si>
    <t>Молодежная политика</t>
  </si>
  <si>
    <t xml:space="preserve"> 43100 00000</t>
  </si>
  <si>
    <t>Проведение мероприятий для детей и молодежи</t>
  </si>
  <si>
    <t xml:space="preserve"> 43100 20600</t>
  </si>
  <si>
    <t>540</t>
  </si>
  <si>
    <t>Другие вопросы в области образования</t>
  </si>
  <si>
    <t>0709</t>
  </si>
  <si>
    <t>Направление"Профилактика безнадзорности правонарушений несовершеннолетних"</t>
  </si>
  <si>
    <t>Программа " О мерах по организации отдыха, оздоровления, лечения и занятости детей и подростков в 2008 году"</t>
  </si>
  <si>
    <t>022</t>
  </si>
  <si>
    <t>Программа "Комплексные меры противодействия злоупотреблению наркотическими средствами и их незаконному обороту на 2008-2012 года:</t>
  </si>
  <si>
    <t>Подпрограмма "Одаренные дети":</t>
  </si>
  <si>
    <t>Программа "Профилактика правонарушений в Чухломском районе на 2007-2010 годы".</t>
  </si>
  <si>
    <t>Программа "Старшее поколение" на 2007-2009г.г.</t>
  </si>
  <si>
    <t>Программа "Развитие физической культуры и спорта в Чухломском муниципальном районе на 2008-2010 годы</t>
  </si>
  <si>
    <t>Комплексная целевая программа развития дошкольного образования в Чухломском муниципальном районе на 2006-2010 годы</t>
  </si>
  <si>
    <t>Районная программа "Организация предпрофильной подготовки и профильного обучения в образовательных учреждениях Чухломского муниципального района в 2006-2008г"</t>
  </si>
  <si>
    <t>Учебно-методические кабинеты</t>
  </si>
  <si>
    <t>45200 00000</t>
  </si>
  <si>
    <t>45200 00590</t>
  </si>
  <si>
    <t>Централизованные бухгалтерии</t>
  </si>
  <si>
    <t>45300 00000</t>
  </si>
  <si>
    <t>45300 00590</t>
  </si>
  <si>
    <t>Муниципальная  программа "Развитие системы образования Чухломского муниципального района на 2015-2017 годы":</t>
  </si>
  <si>
    <t>70200 02000</t>
  </si>
  <si>
    <t>Подпрограмма "Развитие дошкольного образования"</t>
  </si>
  <si>
    <t>70200 02100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</si>
  <si>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</si>
  <si>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"Развитие общего образования"</t>
  </si>
  <si>
    <t>70200 02200</t>
  </si>
  <si>
    <t>Подпрограмма "Развитие дополнительного образования"</t>
  </si>
  <si>
    <t>70200 02300</t>
  </si>
  <si>
    <t>Муниципальная программа Чухломского муниципального района  "Социальная поддержка граждан Чухломского муниципального района" на 2015-2017 гг.</t>
  </si>
  <si>
    <t>Муниципальная программа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</si>
  <si>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70500 05000</t>
  </si>
  <si>
    <t>Подпрограмма муниципальной программы Чухломского муниципального района "Развитие физической культуры и спорта в Чухломском муниципальном районе на 2015-2017 г.г."</t>
  </si>
  <si>
    <t>70500 05300</t>
  </si>
  <si>
    <t>Муниципальная программа "Профилактика правонарушений в Чухломском муниципальном районе Костромской области на 2015-2017 годы"</t>
  </si>
  <si>
    <t>70700 07000</t>
  </si>
  <si>
    <t>Подпрограмма "Комплексные меры противодействия злоупотреблению наркотиками и их незаконному обороту в Чухломском муниципальном районе  Костромской области на 2015-2017 годы"</t>
  </si>
  <si>
    <t>70700 07100</t>
  </si>
  <si>
    <t>КУЛЬТУРА, КИНЕМАТОГРАФИЯ</t>
  </si>
  <si>
    <t>0800</t>
  </si>
  <si>
    <t xml:space="preserve">Культура </t>
  </si>
  <si>
    <t>0801</t>
  </si>
  <si>
    <t>Копмплектование книжных фондов библиотек</t>
  </si>
  <si>
    <t>4400200</t>
  </si>
  <si>
    <t>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</si>
  <si>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4400900</t>
  </si>
  <si>
    <t>Библиотеки</t>
  </si>
  <si>
    <t>44200 00000</t>
  </si>
  <si>
    <t xml:space="preserve"> 44200 00590</t>
  </si>
  <si>
    <t>Расходы на комплектование книжных фондов библиотек муниципальных образований</t>
  </si>
  <si>
    <t>Муниципальная  программа "Развитие культуры, туризма, молодежи и спорта Чухломского муниципального района  на 2015-2017годы"</t>
  </si>
  <si>
    <t>Подпрограмма  "Развитие культуры в Чухломском муниципальном районе на 2015-2017 г.г."</t>
  </si>
  <si>
    <t>Обеспечение деятельности подведомственных учреждений за счет средств от приносящей доход деятельности</t>
  </si>
  <si>
    <t>44200 00600</t>
  </si>
  <si>
    <t>Другие вопросы в области культуры, кинематографии</t>
  </si>
  <si>
    <t>0804</t>
  </si>
  <si>
    <t xml:space="preserve"> 10400 00110</t>
  </si>
  <si>
    <t xml:space="preserve"> 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</si>
  <si>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Подпрограмма "Семья с детьми"</t>
  </si>
  <si>
    <t>Проведение мероприятий в сфере культуры</t>
  </si>
  <si>
    <t>244</t>
  </si>
  <si>
    <t>Подпрограмма муниципальной программы Чухломского муниципального района "Развитие культуры в  Чухломском муниципальном районе на 2015-2017годы"</t>
  </si>
  <si>
    <t>70500 05100</t>
  </si>
  <si>
    <t>Подпрограмма муниципальной программы Чухломского муниципального района "Развитие туризма в Чухломском муниципальном районе на 2015-2017годы"</t>
  </si>
  <si>
    <t>70500 05200</t>
  </si>
  <si>
    <t>Подпрограмма муниципальной программы Чухломского муниципального района "Молодежь Чухломского муниципального района на 2015-2017 годы"</t>
  </si>
  <si>
    <t>70500 05500</t>
  </si>
  <si>
    <t>Подпрограмма муниципальной программы Чухломского муниципального района "Патриотическое и духовно-нравственное воспитание граждан Чухломского муниципального района" на 2015-2017 годы"</t>
  </si>
  <si>
    <t>70500 05400</t>
  </si>
  <si>
    <t>ЗДРАВООХРАНЕНИЕ</t>
  </si>
  <si>
    <t>0900</t>
  </si>
  <si>
    <t>Стационарная медицинская помощь</t>
  </si>
  <si>
    <t>0901</t>
  </si>
  <si>
    <t>4709900</t>
  </si>
  <si>
    <t>Кредиторская задолженность</t>
  </si>
  <si>
    <t>Амбулаторная помощь</t>
  </si>
  <si>
    <t>0902</t>
  </si>
  <si>
    <t>Больницы</t>
  </si>
  <si>
    <t>47000 00000</t>
  </si>
  <si>
    <t>47000 00590</t>
  </si>
  <si>
    <t>Денежные выплаты медперсоналу (ФАП)</t>
  </si>
  <si>
    <t>5201800</t>
  </si>
  <si>
    <r>
      <t>М</t>
    </r>
    <r>
      <rPr>
        <b/>
        <sz val="9"/>
        <rFont val="Times New Roman"/>
        <family val="1"/>
        <charset val="204"/>
      </rPr>
      <t>едицинская помощь в дневных сационарах</t>
    </r>
  </si>
  <si>
    <t>0903</t>
  </si>
  <si>
    <t xml:space="preserve">                                       </t>
  </si>
  <si>
    <t>Обеспечкение деятельности подведомственных учреждений</t>
  </si>
  <si>
    <t>Программа "Комплексные меры противодействия злоупотреблению наркотиками и их незаконному обороту на 2008-2012 года:</t>
  </si>
  <si>
    <t>0908</t>
  </si>
  <si>
    <t>079</t>
  </si>
  <si>
    <t>Подпрограмма "Здоровое поколение"</t>
  </si>
  <si>
    <t>Другие вопросы в области здравоохраненения</t>
  </si>
  <si>
    <t>0909</t>
  </si>
  <si>
    <t>Мероприятия в области здравоохранения, физкультуры, спорта и туризма</t>
  </si>
  <si>
    <t>4859700</t>
  </si>
  <si>
    <t>Расходы на одноканальное финансирование через систему обязательного медицинского страхования</t>
  </si>
  <si>
    <t>7710200</t>
  </si>
  <si>
    <t>Целевые программы муниципальных образований</t>
  </si>
  <si>
    <t>Программа "Комплексные меры противодействия злоупотреблению наркотиками и их незаконному обороту в Чухломском муниципальном районе на 2008-2012 годы"</t>
  </si>
  <si>
    <t>Программа "Социальная поддержка инвалидов в Чухломском муниципальном районе на 2009-2012 годы"</t>
  </si>
  <si>
    <t>Программа "Безопасное материнство - здоровье будующей мамы"  Чухломского муниципального района на 2009-2013годы</t>
  </si>
  <si>
    <t>СОЦИАЛЬНАЯ ПОЛИТИКА</t>
  </si>
  <si>
    <t>1000</t>
  </si>
  <si>
    <t>Пенсионное обеспечение</t>
  </si>
  <si>
    <t>1001</t>
  </si>
  <si>
    <t>Социальные выплаты муниципальным служащим</t>
  </si>
  <si>
    <t>50200 00000</t>
  </si>
  <si>
    <t>Доплаты к пенсиям муниципальных служащих</t>
  </si>
  <si>
    <t>50200 82020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</si>
  <si>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</si>
  <si>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</si>
  <si>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</si>
  <si>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</si>
  <si>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</si>
  <si>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</si>
  <si>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Социальная помощь</t>
  </si>
  <si>
    <t>50500 00000</t>
  </si>
  <si>
    <t>Мероприятия в области социальной политики</t>
  </si>
  <si>
    <t>50500 80300</t>
  </si>
  <si>
    <t>Субсидии бюджетам муниципальных районов на мероприятия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</si>
  <si>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Субсидии бюджетам муниципальных районов на реализацию ведомственной целевой программы "Обеспечение жильем молодых семей на 2014-2015 годы"</t>
  </si>
  <si>
    <t>Социальные выплаты гражданам, кроме публичных нормативных социальных выплат</t>
  </si>
  <si>
    <t>320</t>
  </si>
  <si>
    <t>Муниципальная  программа Чухломского муниципального района "Устойчивое развитие сельских территорий Чухломского муниципального района  на 2015-2017годы"</t>
  </si>
  <si>
    <t>70100 00000</t>
  </si>
  <si>
    <t>Мероприятия по улучшению жилищных условий граждан Чухломского муниципального района в части софинансирования федеральной целевой программы «Устойчивое развитие сельских территорий Чухломского муниципального района  на 2015-2017годы" и на период до 2020 года</t>
  </si>
  <si>
    <t>70100 L0180</t>
  </si>
  <si>
    <t>Ведомственная целевая программа "Обеспечение жильем молодых семей в Чухломском муниципальном районе на 2014-2015 годы"</t>
  </si>
  <si>
    <t>Муниципальная программа "Обеспечение жильем молодых семей в Чухломском муниципальном районе на 2016-2018 годы"</t>
  </si>
  <si>
    <t>70900 00000</t>
  </si>
  <si>
    <t>Мероприятия по обеспечению жильем молодых семей  Чухломского муниципального  района в части софинансирования федеральной целевой программы «Жилище» на 2016-2018 годы</t>
  </si>
  <si>
    <t>70900 L0200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</si>
  <si>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</si>
  <si>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</si>
  <si>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</si>
  <si>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</si>
  <si>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Мероприятия в области физкультуры и спорта</t>
  </si>
  <si>
    <t>48700 00000</t>
  </si>
  <si>
    <t>Другие вопаросы в области физкультуры и спорта</t>
  </si>
  <si>
    <t>48700 20800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</si>
  <si>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</si>
  <si>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</si>
  <si>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</si>
  <si>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</si>
  <si>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Обслуживание государственного (муниципального) долга</t>
  </si>
  <si>
    <t>06500 00000</t>
  </si>
  <si>
    <t>Обслуживание муниципального долга</t>
  </si>
  <si>
    <t>06500 99000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</si>
  <si>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</si>
  <si>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</si>
  <si>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</si>
  <si>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</si>
  <si>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</si>
  <si>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</si>
  <si>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</t>
  </si>
  <si>
    <t>60100 00000</t>
  </si>
  <si>
    <t>Дотации на выравнивание бюджетной обеспеченности поселений</t>
  </si>
  <si>
    <t>60100 70010</t>
  </si>
  <si>
    <t>510</t>
  </si>
  <si>
    <t>Иные дотации</t>
  </si>
  <si>
    <t>1402</t>
  </si>
  <si>
    <t>0080000</t>
  </si>
  <si>
    <t>Дотации на поддержку мер по обеспечению сбалансированности бюджетов</t>
  </si>
  <si>
    <t>4027003</t>
  </si>
  <si>
    <t>Подпрограмма  " Организации отдыха, оздоровления, лечения и занятости детей и подростков "</t>
  </si>
  <si>
    <t>7220300</t>
  </si>
  <si>
    <t>ВСЕГО РАСХОДОВ</t>
  </si>
  <si>
    <t>Дефицит бюджета</t>
  </si>
  <si>
    <t xml:space="preserve">            Приложение 9</t>
  </si>
  <si>
    <t xml:space="preserve">                от " 24 " декабря 2015 года № 40</t>
  </si>
  <si>
    <t>РАСПРЕДЕЛЕНИЕ ДОТАЦИЙ НА ВЫРАВНИВАНИЕ БЮДЖЕТНОЙ ОБЕСПЕЧЕННОСТИ ПОСЕЛЕНИЙ НА 2016 ГОД</t>
  </si>
  <si>
    <t>Наименование муниципальных образований</t>
  </si>
  <si>
    <r>
      <t xml:space="preserve">Сумма,                    </t>
    </r>
    <r>
      <rPr>
        <b/>
        <sz val="9"/>
        <rFont val="Times New Roman"/>
        <family val="1"/>
        <charset val="204"/>
      </rPr>
      <t>(тыс.руб.)</t>
    </r>
  </si>
  <si>
    <t>Ножкинское сельское поселение</t>
  </si>
  <si>
    <t>Панкратовское сельское поселение</t>
  </si>
  <si>
    <t>Петровское сельское поселение</t>
  </si>
  <si>
    <t>Повалихинское сельское поселение</t>
  </si>
  <si>
    <t>Судайское сельское поселение</t>
  </si>
  <si>
    <t>Чухломское сельское поселение</t>
  </si>
  <si>
    <t>Шартановское сельское поселение</t>
  </si>
  <si>
    <t>ИТОГО:</t>
  </si>
  <si>
    <t xml:space="preserve">            Приложение  6</t>
  </si>
  <si>
    <t xml:space="preserve">                от " _____ " декабря 2015 года № _______</t>
  </si>
  <si>
    <t>РАСПРЕДЕЛЕНИЕ ДОТАЦИЙ НА ПОДДЕЖКУ МЕР ПО ОБЕСПЕЧЕНИЮ СБАЛАНСИРОВАННОСТИ БЮДЖЕТОВ ПОСЕЛЕНИЙ В 2016 ГОДУ</t>
  </si>
  <si>
    <t>тыс.руб.</t>
  </si>
  <si>
    <t>Сумма</t>
  </si>
  <si>
    <t>Городское поселение город Чухлома</t>
  </si>
  <si>
    <t xml:space="preserve">            Приложение 10</t>
  </si>
  <si>
    <t xml:space="preserve">                от "24 " декабря 2015 года № 40</t>
  </si>
  <si>
    <t>РАСПРЕДЕЛЕНИЕ СУБВЕНЦИЙ, ПЕРЕДАВАЕМЫХ ОРГАНАМ МЕСТНОГО САМОУПРАВЛЕНИЯ ПОСЕЛЕНИЙ НА 2016 ГОД НА ОСУЩЕСТВЛЕНИЕ</t>
  </si>
  <si>
    <t>ЧАСТИ ГОСУДАРСТВЕННЫХ ПОЛНОМОЧИЙ</t>
  </si>
  <si>
    <t>№ п/п</t>
  </si>
  <si>
    <t>Всего</t>
  </si>
  <si>
    <t>Субвенция на осуществление госполномочий на государтвенную регистрацию актов гражданского состояния</t>
  </si>
  <si>
    <t>Субвенции на осуществление госполномочий  по составлению протоколов об административных правонарушениях (тыс.руб.)</t>
  </si>
  <si>
    <t>Городское поселение г.Чухлома</t>
  </si>
  <si>
    <t>Итого</t>
  </si>
  <si>
    <t>Приложение 8</t>
  </si>
  <si>
    <t xml:space="preserve">                от " ____ " февраля 2016 года № ______</t>
  </si>
  <si>
    <t>РАСПРЕДЕЛЕНИЕ ИНЫХ МЕЖБЮДЖЕТНЫХ ТРАНСФЕРТОВ БЮДЖЕТАМ ПОСЕЛЕНИЙ на 2016 ГОД</t>
  </si>
  <si>
    <t>ВСЕГО</t>
  </si>
  <si>
    <t>Районная целевая программа</t>
  </si>
  <si>
    <t>Дети-инвалиды</t>
  </si>
  <si>
    <t>муниципального района Костромской области</t>
  </si>
  <si>
    <t xml:space="preserve">Наименование </t>
  </si>
  <si>
    <t>Ведомство</t>
  </si>
  <si>
    <t>Раздел</t>
  </si>
  <si>
    <t>Подраздел</t>
  </si>
  <si>
    <t>2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</si>
  <si>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</si>
  <si>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</si>
  <si>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Общегосударственные вопросы</t>
  </si>
  <si>
    <t>01</t>
  </si>
  <si>
    <t>00</t>
  </si>
  <si>
    <t>13</t>
  </si>
  <si>
    <t>Муниципальная программа «Организация отдыха, оздоровления и занятости детей и подростков на 2021-2023 годы»</t>
  </si>
  <si>
    <t>0200000000</t>
  </si>
  <si>
    <t>Трудоустройство несовершеннолетних в возрасте от 14 до 18 лет</t>
  </si>
  <si>
    <t>0200003400</t>
  </si>
  <si>
    <t>Жилищно-коммунальное хозяйство</t>
  </si>
  <si>
    <t>05</t>
  </si>
  <si>
    <t>03</t>
  </si>
  <si>
    <t>Муниципальная программа "Формирование современной городской среды на территории Чухломского муниципального района Костромской области"</t>
  </si>
  <si>
    <t>1800000000</t>
  </si>
  <si>
    <t>Прочие расходы направленные на благоустройство</t>
  </si>
  <si>
    <t>1800023050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</si>
  <si>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</si>
  <si>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</si>
  <si>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Образование</t>
  </si>
  <si>
    <t>07</t>
  </si>
  <si>
    <t>Дополнительное образование детей</t>
  </si>
  <si>
    <t xml:space="preserve">Муниципальная программа "Развитие культуры в Чухломском муниципальном районе Костромской области» </t>
  </si>
  <si>
    <t>0300000000</t>
  </si>
  <si>
    <t>Подпрограмма «Дополнительное образование детей по дополнительным предпрофессиональным общеобразовательным программам в области музыкального искусства и общеразвивающим программам»</t>
  </si>
  <si>
    <t>0350000000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</si>
  <si>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</si>
  <si>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0350000590</t>
  </si>
  <si>
    <t>Субсидии бюджетным учреждениям</t>
  </si>
  <si>
    <t>610</t>
  </si>
  <si>
    <t>Финансовое обеспечение муниципального задания на оказание муниципальных услуг (выполнение работ)</t>
  </si>
  <si>
    <t>Федеральный проект «Цифровая культура»</t>
  </si>
  <si>
    <t>035A300000</t>
  </si>
  <si>
    <t>Создание виртуальных концертных залов</t>
  </si>
  <si>
    <t>035A354530</t>
  </si>
  <si>
    <t>Муниципальная программа «Профилактика терроризма, а также минимизации и (или) ликвидации последствий его проявлений»</t>
  </si>
  <si>
    <t>2200000000</t>
  </si>
  <si>
    <t>Осуществление комплекса мероприятий по повышению антитеррористической защищенности объектов, находящихся на территории района, оснащение их техническими средствами обеспечения безопасности</t>
  </si>
  <si>
    <t>2200021030</t>
  </si>
  <si>
    <t>09</t>
  </si>
  <si>
    <t>Муниципальная программа "Организация отдыха, оздоровления и занятости детей и подростков"</t>
  </si>
  <si>
    <t>Осуществление мероприятий, направленных на организацию отдыха, оздоровления и занятости детей и подростков</t>
  </si>
  <si>
    <t>0200003300</t>
  </si>
  <si>
    <t>Иные закупки товаров, работ и услуг для обеспечения гоударственных (муниципальных) нужд</t>
  </si>
  <si>
    <t>Расходы на организацию и проведение районных мероприятий, участие в межрайонных и областных мероприятиях</t>
  </si>
  <si>
    <t>0200020150</t>
  </si>
  <si>
    <t>Организацию отдыха, оздоровления и занятости детей и подростков в каникулярное время</t>
  </si>
  <si>
    <t>02000S1020</t>
  </si>
  <si>
    <t>Организация отдыха детей в каникулярное время в разновозрастных отрядах</t>
  </si>
  <si>
    <t>02000S2390</t>
  </si>
  <si>
    <t>02004S2390</t>
  </si>
  <si>
    <t>Муниципальная программа «Молодежь Чухломского муниципального района Костромской области»</t>
  </si>
  <si>
    <t>0600000000</t>
  </si>
  <si>
    <t>Поддержка молодежных и детских общественных организаций</t>
  </si>
  <si>
    <t>902</t>
  </si>
  <si>
    <t>0600100000</t>
  </si>
  <si>
    <t>0600120150</t>
  </si>
  <si>
    <t>0600020150</t>
  </si>
  <si>
    <t>Поддержка молодой семьи</t>
  </si>
  <si>
    <t>0600300000</t>
  </si>
  <si>
    <t>0600320150</t>
  </si>
  <si>
    <t>Культура, кинематография</t>
  </si>
  <si>
    <t>08</t>
  </si>
  <si>
    <t>Муниципальная программа "Развитие культуры в Чухломском муниципальном районе Костромской области"</t>
  </si>
  <si>
    <t>Подпрограмма "Развитие библиотечной системы в Чухломском муниципальном районе Костромской области "</t>
  </si>
  <si>
    <t>0310000000</t>
  </si>
  <si>
    <t>Расходы на погашение кредиторской задолженности подведомственных учреждений</t>
  </si>
  <si>
    <t>0310000490</t>
  </si>
  <si>
    <t>0310000590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</si>
  <si>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</si>
  <si>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</si>
  <si>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(Проведение текущих ремонтов)</t>
  </si>
  <si>
    <t>031000059Р</t>
  </si>
  <si>
    <t>Расходы на обеспечение деятельности (оказание услуг) подведомственных казенных учреждений за счет доходов от оказания платных услуг (работ) и прочих безвозмездных поступлений</t>
  </si>
  <si>
    <t>Расходы на выполнение обязательств по судебным актам по исполнительным листам, предъявленным к муниципальным учреждениям</t>
  </si>
  <si>
    <t>Государственная поддержка отрасли культуры</t>
  </si>
  <si>
    <t>03100L5190</t>
  </si>
  <si>
    <t>Подпрограмма «Развитие учреждений культурно-досугового типа на территории Чухломского муниципального района Костромской области»</t>
  </si>
  <si>
    <t>0330000000</t>
  </si>
  <si>
    <t>0330000590</t>
  </si>
  <si>
    <t xml:space="preserve"> 100</t>
  </si>
  <si>
    <t>0330020150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</si>
  <si>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</si>
  <si>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03300L4670</t>
  </si>
  <si>
    <t>Федеральный проект «Творческие люди»</t>
  </si>
  <si>
    <t>033A200000</t>
  </si>
  <si>
    <t>033A255190</t>
  </si>
  <si>
    <t>Премии и гранты</t>
  </si>
  <si>
    <t>350</t>
  </si>
  <si>
    <t>Муниципальная программа "Энергосбережение и повышение энергетической эффективности  Чухломского муниципального района Костромской области"</t>
  </si>
  <si>
    <t>1300000000</t>
  </si>
  <si>
    <t>Мероприятия, направленные на энергосбережение и повышение энергетической эффективности на территории района</t>
  </si>
  <si>
    <t>1300028010</t>
  </si>
  <si>
    <t>Подпрограмма «Сохранение и развитие музейного дела Чухломского муниципального района Костромской области»</t>
  </si>
  <si>
    <t>0340000000</t>
  </si>
  <si>
    <t>0340000590</t>
  </si>
  <si>
    <t>0340020150</t>
  </si>
  <si>
    <t>Муниципальная программа Чухломского муниципального района Костромской области «Доступная среда»</t>
  </si>
  <si>
    <t>1400000000</t>
  </si>
  <si>
    <t>Расходы на материально-техническое оснащение объектов социальной инфраструктуры средствами доступа к ним инвалидов</t>
  </si>
  <si>
    <t>1400020190</t>
  </si>
  <si>
    <t>04</t>
  </si>
  <si>
    <t>Подпрограмма «Обеспечение реализации муниципальной программы «Развитие культуры Чухломского муниципального района Костромской области»</t>
  </si>
  <si>
    <t>0320000000</t>
  </si>
  <si>
    <t>Расходы на выплаты по оплате труда работников органов местного самоуправления</t>
  </si>
  <si>
    <t>0320000110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</si>
  <si>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</si>
  <si>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</si>
  <si>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</si>
  <si>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0320000190</t>
  </si>
  <si>
    <t>0320000990</t>
  </si>
  <si>
    <t>Софинансирование расходных обязательств, возникающих при реализации проектов развития, основанных на общественных инициативах</t>
  </si>
  <si>
    <t>03200S1300</t>
  </si>
  <si>
    <t>Муниципальная программа «Развитие туризма в Чухломском муниципальном районе Костромской области»</t>
  </si>
  <si>
    <t>0400000000</t>
  </si>
  <si>
    <t>0400020150</t>
  </si>
  <si>
    <t>Расходы на рекламно-информационное обеспечение туристической деятельности</t>
  </si>
  <si>
    <t>0400020160</t>
  </si>
  <si>
    <t>Муниципальная программа «Патриотическое и духовно-нравственное воспитание граждан Чухломского муниципального района Костромской области"</t>
  </si>
  <si>
    <t>0700000000</t>
  </si>
  <si>
    <t>0700020150</t>
  </si>
  <si>
    <t>Социальная политика</t>
  </si>
  <si>
    <t>10</t>
  </si>
  <si>
    <t>Охрана семьи и детства</t>
  </si>
  <si>
    <t>Муниципальная программа "Обеспечение жильем молодых семей Чухломского муниципального района Костромской области"</t>
  </si>
  <si>
    <t>1100000000</t>
  </si>
  <si>
    <t>Реализация мероприятий по обеспечению жильем молодых семей</t>
  </si>
  <si>
    <t>11000L4970</t>
  </si>
  <si>
    <t>Физическая культура и спорт</t>
  </si>
  <si>
    <t>11</t>
  </si>
  <si>
    <t>Муниципальная программа "Развитие физической культуры и спорта в Чухломском муниципальном районе Костромской области"</t>
  </si>
  <si>
    <t>0500000000</t>
  </si>
  <si>
    <t>0500020150</t>
  </si>
  <si>
    <t xml:space="preserve">Укрепление материально-технической базы </t>
  </si>
  <si>
    <t>0500300000</t>
  </si>
  <si>
    <t>Расходы на проведение спортивного инвентаря и спортивной формы для команды района</t>
  </si>
  <si>
    <t>0500320180</t>
  </si>
  <si>
    <t>Непрограммные расходы</t>
  </si>
  <si>
    <t>9900000000</t>
  </si>
  <si>
    <t>9900000490</t>
  </si>
  <si>
    <t>Администрация Чухломского муниципального района Костромской области</t>
  </si>
  <si>
    <t>901</t>
  </si>
  <si>
    <t>02</t>
  </si>
  <si>
    <t>Глава муниципального района</t>
  </si>
  <si>
    <t>6100000000</t>
  </si>
  <si>
    <t>6100000110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</si>
  <si>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</si>
  <si>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«Управление муниципальными финансами и муниципальным долгом Чухломского муниципального района Костромской области»</t>
  </si>
  <si>
    <t>1500000000</t>
  </si>
  <si>
    <t>Подпрограмма «Совершенствование межбюджетных отношений в Чухломском муниципальном районе Костромской области»</t>
  </si>
  <si>
    <t>1520000000</t>
  </si>
  <si>
    <t>Осуществление органами местного самоуправления 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</si>
  <si>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1520072090</t>
  </si>
  <si>
    <t>Центральный аппарат органов местного самоуправления</t>
  </si>
  <si>
    <t>6300000000</t>
  </si>
  <si>
    <t>6300000110</t>
  </si>
  <si>
    <t>6300000190</t>
  </si>
  <si>
    <t>6300000490</t>
  </si>
  <si>
    <t>Расходы направленные на погашение кредиторской задолженности, предъявленной по исполнительным листам</t>
  </si>
  <si>
    <t>6300000990</t>
  </si>
  <si>
    <t>Осуществление органами местного самоуправления отдельных государственных полномочий в сфере архивного дела</t>
  </si>
  <si>
    <t>6300072050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</si>
  <si>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</si>
  <si>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6300072060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</si>
  <si>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</si>
  <si>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6300072070</t>
  </si>
  <si>
    <t>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</si>
  <si>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6300072080</t>
  </si>
  <si>
    <t>6300072090</t>
  </si>
  <si>
    <t xml:space="preserve">Судебная система
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</si>
  <si>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</si>
  <si>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</si>
  <si>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06</t>
  </si>
  <si>
    <t>6800000000</t>
  </si>
  <si>
    <t>6800090010</t>
  </si>
  <si>
    <t>Муниципальная программа «Поддержка социально ориентированных некоммерческих организаций в Чухломском муниципальном районе Костромской области"</t>
  </si>
  <si>
    <t>0800000000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</si>
  <si>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</si>
  <si>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Муниципальное казенное отраслевое учреждение </t>
  </si>
  <si>
    <t>6500000000</t>
  </si>
  <si>
    <t>6400000490</t>
  </si>
  <si>
    <t>6500000590</t>
  </si>
  <si>
    <t>6500000690</t>
  </si>
  <si>
    <t>6500000990</t>
  </si>
  <si>
    <t>Иные выплаты населению</t>
  </si>
  <si>
    <t>360</t>
  </si>
  <si>
    <t>9900000990</t>
  </si>
  <si>
    <t>На реализацию муниципальных программ поддержки социально ориентированных некоммерческих организаций</t>
  </si>
  <si>
    <t>99000S2290</t>
  </si>
  <si>
    <t>Субсидии некоммерческим организациям (за исключением государственных (муниципальных) учреждений), государственных корпораций (компаний), публично-правовых (компаний)</t>
  </si>
  <si>
    <t>9900010300</t>
  </si>
  <si>
    <t>Специальные расходы</t>
  </si>
  <si>
    <t>880</t>
  </si>
  <si>
    <t>Субсидии общественным организациям, оказывающим услуги по поддержке ветеранского движения</t>
  </si>
  <si>
    <t>9900010320</t>
  </si>
  <si>
    <t>Субсидии общественным организациям, оказывающим услуги по защите прав и интересов инвалидов, проживающих на территории Чухломского муниципального района</t>
  </si>
  <si>
    <t xml:space="preserve"> 9900010330</t>
  </si>
  <si>
    <t>Проведение Всероссийской переписи населения 2020 года</t>
  </si>
  <si>
    <t>9900054690</t>
  </si>
  <si>
    <t>Ежегодное вознаграждение лиц, имеющим почетное звание «Почетный гражданин Чухломского муниципального района»</t>
  </si>
  <si>
    <t>9900080030</t>
  </si>
  <si>
    <t>Публичные нормативные выплаты гражданам несоциального характера</t>
  </si>
  <si>
    <t>330</t>
  </si>
  <si>
    <t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</si>
  <si>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</si>
  <si>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Единая дежурно-диспетчерская служба</t>
  </si>
  <si>
    <t>6600000000</t>
  </si>
  <si>
    <t>6600000590</t>
  </si>
  <si>
    <t>6600000990</t>
  </si>
  <si>
    <t>Обеспечение первичных мероприятий пожарной безопасности на территории муниципального района за границами городов и сельских населенных пунктов</t>
  </si>
  <si>
    <t>9900010360</t>
  </si>
  <si>
    <t>Национальная экономика</t>
  </si>
  <si>
    <t>Общеэкономические вопросы</t>
  </si>
  <si>
    <t>Муниципальная программа "Улучшение условий и охраны труда в Чухломском муниципальном районе"</t>
  </si>
  <si>
    <t>1200000000</t>
  </si>
  <si>
    <t>1200020150</t>
  </si>
  <si>
    <t xml:space="preserve">Расходы по подготовке работников по охране труда на основе современных технологий обучения </t>
  </si>
  <si>
    <t>1200027010</t>
  </si>
  <si>
    <t>На награждение муниципальных образований Костромской области - победителей областного смотра-конкурса по охране труда</t>
  </si>
  <si>
    <t>9900074010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</si>
  <si>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</si>
  <si>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9900072110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</si>
  <si>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</si>
  <si>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9900072340</t>
  </si>
  <si>
    <t>Субсидии на возмещение недополученных доходов перевозчиков при осуществлении регулярных перевозок пассажиров и багажа автомобильным транспортом общего пользования по внутримуниципальным маршрутам регулярных перевозок на территории Чухломского муниципального района по регулируемым тарифам</t>
  </si>
  <si>
    <t>9900010340</t>
  </si>
  <si>
    <t>12</t>
  </si>
  <si>
    <t>Муниципальная программа "Развитие субъектов малого и среднего предпринимательства в Чухломском муниципальном районе"</t>
  </si>
  <si>
    <t>0900000000</t>
  </si>
  <si>
    <t>Мероприятия, направленные на развитие субъектов малого и среднего предпринимательства в  Чухломском муниципальном районе</t>
  </si>
  <si>
    <t>0900006100</t>
  </si>
  <si>
    <t>Муниципальная программа "Энергосбережение и повышение энергетической эффективности администрации Чухломского муниципального района Костромской области на 2020-2023 годы"</t>
  </si>
  <si>
    <t>Муниципальная инвестиционная программа по обеспечению инфраструктурой земельных участков для осуществления жилищного строительства на территории Чухломского муниципального района Костромской области</t>
  </si>
  <si>
    <t>2100000000</t>
  </si>
  <si>
    <t>Мероприятия по обеспечению инфраструктурой земельных участков для осуществления жилищного строительства на территории района</t>
  </si>
  <si>
    <t>2100021020</t>
  </si>
  <si>
    <t>Иные межбюджетные трансферты бюджетам поселений на осуществление части полномочий по утверждению генеральных планов поселений, правил землепользования и застройки, местных нормативов градостроительного проектирования сельских поселений</t>
  </si>
  <si>
    <t>15200Б0070</t>
  </si>
  <si>
    <t>9900021000</t>
  </si>
  <si>
    <t>Расходы на определение рыночной оценки недвижимости и проведение кадастровых работ</t>
  </si>
  <si>
    <t>9900021010</t>
  </si>
  <si>
    <t>Муниципальная программа «Чистая вода в Чухломском муниципальном районе Костромской области на 2022-2025 годы»</t>
  </si>
  <si>
    <t>1900000000</t>
  </si>
  <si>
    <t>9900022050</t>
  </si>
  <si>
    <t>Муниципальная программа «Управление финансами и муниципальным долгом Чухломского муниципального района Костромской области»</t>
  </si>
  <si>
    <t>15200S130К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</si>
  <si>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(Оборудование системы уличного освещения Чухломского сельского поселения Чухломского муниципального района Костромской области», Костромская обл., Чухломский район с.Сенная)</t>
  </si>
  <si>
    <t>15200S130С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</si>
  <si>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«Местные инициативы» (Оснащение системой уличного освещения д.Андреевское Ножкинского сельского поселения Чухломского муниципального района Костромской области)</t>
  </si>
  <si>
    <t>15200S130У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</si>
  <si>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(Оборудование системы уличного освещения Шартановского сельского поселения Чухломского муниципального района Костромской области д.Чертово)</t>
  </si>
  <si>
    <t>15200S130Ч</t>
  </si>
  <si>
    <t>Федеральный проект "Формирование комфортной городской среды"</t>
  </si>
  <si>
    <t>180F200000</t>
  </si>
  <si>
    <t>Реализация программ формирования современной городской среды</t>
  </si>
  <si>
    <t>180F255550</t>
  </si>
  <si>
    <t>Другие вопросы в области жилищно-коммунального хозяйства</t>
  </si>
  <si>
    <t>Субсидии на разработку проектно-сметной документации на строительство и реконструкцию (модернизацию) объектов питьевого водоснабжения</t>
  </si>
  <si>
    <t>15200S2350</t>
  </si>
  <si>
    <t>Субсидии</t>
  </si>
  <si>
    <t>520</t>
  </si>
  <si>
    <t>Охрана окружающей среды</t>
  </si>
  <si>
    <t>9900000590</t>
  </si>
  <si>
    <t>Осуществление органами местного самоуправления отдельных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</si>
  <si>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6300072470</t>
  </si>
  <si>
    <t>Социальное обеспечение</t>
  </si>
  <si>
    <t>6700000000</t>
  </si>
  <si>
    <t>6700080010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</si>
  <si>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</si>
  <si>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6700072230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</si>
  <si>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</si>
  <si>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67000R0820</t>
  </si>
  <si>
    <t>Другие вопросы в области социальной политики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</si>
  <si>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</si>
  <si>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6300072220</t>
  </si>
  <si>
    <t>Обслуживание государственного (муниципального) внутреннего долга</t>
  </si>
  <si>
    <t>Подпрограмма «Управление муниципальным долгом Чухломского муниципального района Костромской области»</t>
  </si>
  <si>
    <t>1530000000</t>
  </si>
  <si>
    <t>Процентные платежи по муниципальному долгу</t>
  </si>
  <si>
    <t>1530020330</t>
  </si>
  <si>
    <t>Отдел образования администрации Чухломского муниципального района Костромской области</t>
  </si>
  <si>
    <t>Муниципальная программа "Развитие системы образования Чухломского муниципального района"</t>
  </si>
  <si>
    <t>0100000000</t>
  </si>
  <si>
    <t>0110000000</t>
  </si>
  <si>
    <t>0110000490</t>
  </si>
  <si>
    <t>0110100490</t>
  </si>
  <si>
    <t>0110000590</t>
  </si>
  <si>
    <t>011000059Р</t>
  </si>
  <si>
    <t>Расходы на обеспечение питанием детей в учреждениях образования</t>
  </si>
  <si>
    <t>0110001590</t>
  </si>
  <si>
    <t>0110000690</t>
  </si>
  <si>
    <t>0110000990</t>
  </si>
  <si>
    <t>0110100590</t>
  </si>
  <si>
    <t>0110120150</t>
  </si>
  <si>
    <t>На реализацию образовательных программ дошкольного образования в муниципальных дошкольных образовательных организациях</t>
  </si>
  <si>
    <t>0110072100</t>
  </si>
  <si>
    <t>Подпрограмма «Развитие общего образования»</t>
  </si>
  <si>
    <t>0120000000</t>
  </si>
  <si>
    <t>0120000490</t>
  </si>
  <si>
    <t>0120100490</t>
  </si>
  <si>
    <t>0120000590</t>
  </si>
  <si>
    <t>012000059Р</t>
  </si>
  <si>
    <t>0120001590</t>
  </si>
  <si>
    <t>0120000690</t>
  </si>
  <si>
    <t>0120000990</t>
  </si>
  <si>
    <t>0120020150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</si>
  <si>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</si>
  <si>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0120053030</t>
  </si>
  <si>
    <t>На реализацию основных общеобразовательных программ в муниципальных общеобразовательных организациях</t>
  </si>
  <si>
    <t>0120072030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</si>
  <si>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</si>
  <si>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01200L3040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</si>
  <si>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(Работы по замене оконных блоков в зданиях МБОУ Чухломской средней школы имени А.А.Яковлева)</t>
  </si>
  <si>
    <t>01200S1301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</si>
  <si>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(Работы по ремонту кровли здания МБОУ Чухломской средней школы имени А.А.Яковлева)</t>
  </si>
  <si>
    <t>01200S1302</t>
  </si>
  <si>
    <t>01200S2420</t>
  </si>
  <si>
    <t>Федеральный проект "Патриотическое воспитание граждан Российской Федерации"</t>
  </si>
  <si>
    <t>012EВ00000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</si>
  <si>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</si>
  <si>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</si>
  <si>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Подпрограмма «Развитие дополнительного образования»</t>
  </si>
  <si>
    <t>0130000000</t>
  </si>
  <si>
    <t>0130000490</t>
  </si>
  <si>
    <t>0130000590</t>
  </si>
  <si>
    <t>013000059Р</t>
  </si>
  <si>
    <t>0130002301</t>
  </si>
  <si>
    <t>Обеспечение функционирования модели персонифицированного финансирования дополнительного образования детей</t>
  </si>
  <si>
    <t>0130002302</t>
  </si>
  <si>
    <t>Субсидии автономным учреждениям</t>
  </si>
  <si>
    <t>620</t>
  </si>
  <si>
    <t>Муниципальная программа «Организация отдыха, оздоровления и занятости детей и подростков"</t>
  </si>
  <si>
    <t>0200000690</t>
  </si>
  <si>
    <t>На организацию отдыха детей в каникулярное время</t>
  </si>
  <si>
    <t>Подпрограмма «Организация работы отдела образования и подведомственных учреждений»</t>
  </si>
  <si>
    <t>0140000000</t>
  </si>
  <si>
    <t>0140000110</t>
  </si>
  <si>
    <t>0140000190</t>
  </si>
  <si>
    <t>0140000590</t>
  </si>
  <si>
    <t>0140000990</t>
  </si>
  <si>
    <t>Муниципальная программа «Повышение безопасности дорожного движения в Чухломском муниципальном районе Костромской области»</t>
  </si>
  <si>
    <t>1700000000</t>
  </si>
  <si>
    <t>Организация в печатных средствах массовой информации специальных тематических рубрик для систематического освещения проблемных вопросов по безопасности дорожного движения</t>
  </si>
  <si>
    <t>1700100000</t>
  </si>
  <si>
    <t>1700120150</t>
  </si>
  <si>
    <t>Реализация мероприятий проекта «Здоровье будущих поколений» по направлению «Профилактика детского дорожно-транспортного травматизма»</t>
  </si>
  <si>
    <t>1700200000</t>
  </si>
  <si>
    <t>1700220150</t>
  </si>
  <si>
    <t>Приобретение и распространение светоотражающих приспособлений в образовательных учреждениях</t>
  </si>
  <si>
    <t>1700300000</t>
  </si>
  <si>
    <t>1700320150</t>
  </si>
  <si>
    <t>1700020150</t>
  </si>
  <si>
    <t>Муниципальная программа "Развитие системы образования Чухломского муниципального района на 2021-2024 годы"</t>
  </si>
  <si>
    <t>Муниципальная программа «Развитие физической культуры и спорта в Чухломском муниципальном районе Костромской области»</t>
  </si>
  <si>
    <t>Организация и проведение физкультурных и спортивных мероприятий в рамках календарного плана официальных физкультурных мероприятий</t>
  </si>
  <si>
    <t>0500100000</t>
  </si>
  <si>
    <t>0500120150</t>
  </si>
  <si>
    <t>932</t>
  </si>
  <si>
    <t>Муниципальная программа "Развитие сельского хозяйства  в Чухломском муниципальном районе Костромской области"</t>
  </si>
  <si>
    <t>2000000000</t>
  </si>
  <si>
    <t>2000000110</t>
  </si>
  <si>
    <t>2000072010</t>
  </si>
  <si>
    <t>Возмещение части затрат на содержание маточного поголовья сельскохозяйственных животных</t>
  </si>
  <si>
    <t>2000072660</t>
  </si>
  <si>
    <t>Подготовка проектов межевания земельных участков и на проведение кадастровых работ</t>
  </si>
  <si>
    <t>20000L5990</t>
  </si>
  <si>
    <t xml:space="preserve">Отдел капитального строительства и архитектуры администрации Чухломского муниципального района Костромской области </t>
  </si>
  <si>
    <t>934</t>
  </si>
  <si>
    <t>Муниципальная программа "Ремонт и содержание автомобильных дорог на территории Чухломского муниципального района Костромской области"</t>
  </si>
  <si>
    <t>1000000000</t>
  </si>
  <si>
    <t>Содержание автомобильных дорог общего пользования местного значения</t>
  </si>
  <si>
    <t>1000020020</t>
  </si>
  <si>
    <t>Предоставление иных межбюджетных трансфертов выделяемых их муниципального дорожного фонда в целях увеличения объема дорожного фонда поселений</t>
  </si>
  <si>
    <t>1000020030</t>
  </si>
  <si>
    <t>Субсидии на проектирование, строительство (реконструкцию), капитальный ремонт и ремонт автомобильных дорог общего пользования населенных пунктов</t>
  </si>
  <si>
    <t>10000S1180</t>
  </si>
  <si>
    <t>Проектирование,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</si>
  <si>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10000S2640</t>
  </si>
  <si>
    <t>9900020020</t>
  </si>
  <si>
    <t>Муниципальная программа "Энергосбережение и повышение энергетической эффективности Чухломского муниципального района Костромской области"</t>
  </si>
  <si>
    <t>Муниципальная программа "Чистая вода в Чухломском муниципальном районе Костромской области"</t>
  </si>
  <si>
    <t>Субсидии на частичное возмещение затрат организаций осуществляющих обеспечение населения услугами водоснабжения и водоотведения</t>
  </si>
  <si>
    <t>1900010350</t>
  </si>
  <si>
    <t>Муниципальная программа «Комплексное развитие сельских  территорий Чухломского муниципального района Костромской области на 2021-2025 годы»</t>
  </si>
  <si>
    <t>1600000000</t>
  </si>
  <si>
    <t>Повышение уровня и качества жизни сельского населения</t>
  </si>
  <si>
    <t>1600100000</t>
  </si>
  <si>
    <t>Обеспечение комплексного развития сельских территорий</t>
  </si>
  <si>
    <t>16001L5760</t>
  </si>
  <si>
    <t>935</t>
  </si>
  <si>
    <t>Подпрограмма «Обеспечение реализации муниципальной программы «Управление муниципальными  финансами и муниципальным долгом Чухломского муниципального района Костромской области»</t>
  </si>
  <si>
    <t>1540000000</t>
  </si>
  <si>
    <t>1540000110</t>
  </si>
  <si>
    <t>1540000190</t>
  </si>
  <si>
    <t>Межбюджетные трансферты общего характера бюджетам бюджетной системы Российской Федерации</t>
  </si>
  <si>
    <t>14</t>
  </si>
  <si>
    <t>15200Б0010</t>
  </si>
  <si>
    <t>Прочие межбюджетные трансферты общего характера</t>
  </si>
  <si>
    <t>Иные межбюджетные трансферты бюджетам поселений</t>
  </si>
  <si>
    <t>15200Б0040</t>
  </si>
  <si>
    <t>Собрание депутатов Чухломского муниципального района Костромской области</t>
  </si>
  <si>
    <t>945</t>
  </si>
  <si>
    <t>6200000000</t>
  </si>
  <si>
    <t>6200000190</t>
  </si>
  <si>
    <t>Ревизионная комиссия Чухломского муниципального района Костромской области</t>
  </si>
  <si>
    <t>947</t>
  </si>
  <si>
    <t>доходы</t>
  </si>
  <si>
    <t>дефицит (проф+)</t>
  </si>
  <si>
    <t xml:space="preserve">            Приложение 3</t>
  </si>
  <si>
    <t>ОБЪЕМ ПОСТУПЛЕНИЙ ДОХОДОВ В БЮДЖЕТ ЧУХЛОМСКОГО</t>
  </si>
  <si>
    <t>МУНИЦИПАЛЬНОГО РАЙОНА НА 2016 ГОД</t>
  </si>
  <si>
    <t>Наименование показателя</t>
  </si>
  <si>
    <t>Код дохода по КД</t>
  </si>
  <si>
    <t>Первоначальный план доходов на 2014 год</t>
  </si>
  <si>
    <t>План доходов на 2016 год,                (тыс.руб.)</t>
  </si>
  <si>
    <t>Отклонение</t>
  </si>
  <si>
    <t>3</t>
  </si>
  <si>
    <t>5</t>
  </si>
  <si>
    <t>Доходы бюджета - ИТОГО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</si>
  <si>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</si>
  <si>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</si>
  <si>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</si>
  <si>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</si>
  <si>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</si>
  <si>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</si>
  <si>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 на доходы физических лиц с доходов, полученных в виде дивидентов от долевого участия в деятельности организаций</t>
  </si>
  <si>
    <t>000  1  01  02010  01  0000  110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</si>
  <si>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</si>
  <si>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</si>
  <si>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</si>
  <si>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</si>
  <si>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</si>
  <si>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</si>
  <si>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000  1  01  02040  01  0000  110</t>
  </si>
  <si>
    <t>НАЛОГИ НА ТОВАРЫ (РАБОТЫ, УСЛУГИ), РЕАЛИЗУЕМЫЕ НА ТЕРРИТОРИИ РОССИЙСКОЙ ФЕДЕРАЦИИ</t>
  </si>
  <si>
    <t xml:space="preserve">000  1  03  00000  00  0000  000 </t>
  </si>
  <si>
    <t>Акцизы по подакцизным товарам (продукции), производимым на территории Российской Федерации</t>
  </si>
  <si>
    <t xml:space="preserve">000  1  03  02000  01  0000  110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</si>
  <si>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</si>
  <si>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000  1  03  02230  01  0000  110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</si>
  <si>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</si>
  <si>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000  1  03  02240  01  0000  110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</si>
  <si>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</si>
  <si>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000  1  03  02250  01  0000  110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</si>
  <si>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</si>
  <si>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000  1  03  02260  01  0000  110</t>
  </si>
  <si>
    <t>НАЛОГИ НА СОВОКУПНЫЙ ДОХОД</t>
  </si>
  <si>
    <t>000  1  05  00000  00  0000  000</t>
  </si>
  <si>
    <t>Налог, взимаемый в связи с применением упрощенной системы налогообложения</t>
  </si>
  <si>
    <t>000  1  05  01000  00  0000  110</t>
  </si>
  <si>
    <t>Налог, взимаемый с налогоплательщиков, выбравших в качестве объекта налогообложения  доходы</t>
  </si>
  <si>
    <t>000  1  05  01010  01  0000  110</t>
  </si>
  <si>
    <t>000  1  05  01011  01  0000  110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</si>
  <si>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</si>
  <si>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000  1  05  01020  01  0000  110</t>
  </si>
  <si>
    <t>000  1  05  01021  01  0000  110</t>
  </si>
  <si>
    <t>Минимальный налог, зачисляемый в бюджеты субъектов Российской Федерации</t>
  </si>
  <si>
    <t>000  1  05  01050  01  0000  110</t>
  </si>
  <si>
    <t>Единый налог на вмененный доход для отдельных видов деятельности</t>
  </si>
  <si>
    <t>000  1  05  02000  02  0000  110</t>
  </si>
  <si>
    <t>Единый сельскохозяйственный налог</t>
  </si>
  <si>
    <t>000  1  05  03000  01  0000  110</t>
  </si>
  <si>
    <t>НАЛОГИ НА ИМУЩЕСТВО</t>
  </si>
  <si>
    <t>000  1  06  00000  00  0000  000</t>
  </si>
  <si>
    <t>Земельный налог</t>
  </si>
  <si>
    <t>000  1  06  06023  10  0000  110</t>
  </si>
  <si>
    <t>Налог на имущество физических лиц</t>
  </si>
  <si>
    <t>000  1  06  01000  00  0000  110</t>
  </si>
  <si>
    <t>Налог на имущество физических лиц, зачисляемый в бюджеты поселений</t>
  </si>
  <si>
    <t>000  1  06  01030  10  0000  110</t>
  </si>
  <si>
    <t>Транспортный налог</t>
  </si>
  <si>
    <t>000  1  06  04000  02  0000  110</t>
  </si>
  <si>
    <t>Транспортный налог с организаций</t>
  </si>
  <si>
    <t>000  1  06  04011  02  0000  110</t>
  </si>
  <si>
    <t>Транспортный налог с физических лиц</t>
  </si>
  <si>
    <t>000  1  06  04012  02  0000  110</t>
  </si>
  <si>
    <t>000  1  06  06000  00  0000  110</t>
  </si>
  <si>
    <t>Земельный налог, взимаемый по ставке, установленной подпунктом 1 пункта 1 статьи 394 Налогового кодекса Российской Федерации</t>
  </si>
  <si>
    <t>000  1  06  06010  00  0000  110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</si>
  <si>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бюджеты поселений</t>
  </si>
  <si>
    <t>000  1  06  06013  10  0000  110</t>
  </si>
  <si>
    <t>000  1  05  02010  02  0000  110</t>
  </si>
  <si>
    <t>Единый налог на вмененный доход для отдельных видов деятельности (за налоговые периоды, истекшие до 1 января 2011 года)</t>
  </si>
  <si>
    <t>000  1  05  02020  02  0000  110</t>
  </si>
  <si>
    <t>ГОСУДАРСТВЕННАЯ ПОШЛИНА</t>
  </si>
  <si>
    <t>000  1  08  00000  00  0000  000</t>
  </si>
  <si>
    <t>Госпошлина по делам, рассматриваемым в судах общей юрисдикции, мировыми судьями</t>
  </si>
  <si>
    <t>000  1  08  03000  01  0000  110</t>
  </si>
  <si>
    <t>Госпошлина по делам, рассматриваемым в судах общей юрисдикции, мировыми судьями (за исключением Верховного Суда Российской Федерации)</t>
  </si>
  <si>
    <t>000  1  08  03010  01  0000  110</t>
  </si>
  <si>
    <t>Государственная пошлина за государственную регистрацию, а также за совершение прочих юридически значимых действий</t>
  </si>
  <si>
    <t>000  1  08  07000  01  0000  110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</si>
  <si>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</si>
  <si>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000  1  08  07140  01  0000  110</t>
  </si>
  <si>
    <t>Государственная пошлина за выдачу разрешения на установку рекламной  продукции</t>
  </si>
  <si>
    <t>000  1  08  07150 01  0000 110</t>
  </si>
  <si>
    <t>ЗАДОЛЖЕННОСТЬ И ПЕРЕРАСЧЕТЫ ПО ОТМЕНЕННЫМ НАЛОГАМ, СБОРАМ И ИНЫМ ОБЯЗАТЕЛЬНЫМ ПЛАТЕЖАМ</t>
  </si>
  <si>
    <t>000  1  09  00000  00  0000  000</t>
  </si>
  <si>
    <t>Налог на прибыль организаций, зачисляемый в местные бюджеты</t>
  </si>
  <si>
    <t>000  1  09  01030  05  0000  110</t>
  </si>
  <si>
    <t>Платежи за пользование природными ресурсами</t>
  </si>
  <si>
    <t>000  1  09  03021  00  0000  110</t>
  </si>
  <si>
    <t>Налоги на имущество</t>
  </si>
  <si>
    <t>000  1  09  04000  00  0000  110</t>
  </si>
  <si>
    <t>Налог на имущество предприятий</t>
  </si>
  <si>
    <t>000  1  09  04010  02  0000  110</t>
  </si>
  <si>
    <t>Прочие налоги и сборы (по отмененным налогам и сборам субъектов Российской Федерации)</t>
  </si>
  <si>
    <t>000  1  09  06000  02  0000  110</t>
  </si>
  <si>
    <t>Налог с продаж</t>
  </si>
  <si>
    <t>000  1  09  06010  02  0000  110</t>
  </si>
  <si>
    <t>Целевые сборы</t>
  </si>
  <si>
    <t>000  1  09  07030  05  0000  110</t>
  </si>
  <si>
    <t>000 1 09 06010 02 0000 110</t>
  </si>
  <si>
    <t>Налог на рекламу, мобилизуемый на территориях муниципальных районов</t>
  </si>
  <si>
    <t xml:space="preserve">000  1  09  07010  05  0000  110  </t>
  </si>
  <si>
    <t>Прочие налоги и сборы (по отмененным местным налогам и сборам)</t>
  </si>
  <si>
    <t>000  1  09  07000  00  0000 110</t>
  </si>
  <si>
    <t>Прочие местные налоги и сборы</t>
  </si>
  <si>
    <t>000  1  09  07050  00  0000  110</t>
  </si>
  <si>
    <t>Прочие местные налоги и сборы, мобилизуемые на территориях муниципальных районов</t>
  </si>
  <si>
    <t>000  1  09  07053  05  0000  110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</si>
  <si>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</si>
  <si>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</si>
  <si>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</si>
  <si>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000  1  11  03050  05  0000  120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</si>
  <si>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</si>
  <si>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</si>
  <si>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</si>
  <si>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</si>
  <si>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</si>
  <si>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000  1  11  05013  10  0000  120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</si>
  <si>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</si>
  <si>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000  1  11  05013  13  0000  120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</si>
  <si>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</si>
  <si>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</si>
  <si>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</si>
  <si>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000  1  11  05025  05  0000  120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</si>
  <si>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</si>
  <si>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>000  1  11  05030  00  0000  120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</si>
  <si>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</si>
  <si>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000  1  11  05035  05  0000  120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</si>
  <si>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 </t>
  </si>
  <si>
    <t>000  1  11  05070  00  0000  120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</si>
  <si>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</si>
  <si>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000  1  11  05075  05  0000  120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</si>
  <si>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</si>
  <si>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000  1 11  09030  00  0000  120</t>
  </si>
  <si>
    <t>Доходы от эксплуатации и использования имущества автомобильных дорог, находящихся в собственности муниципальных районов</t>
  </si>
  <si>
    <t>000  1 11  0903505  0000  120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</si>
  <si>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</si>
  <si>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</si>
  <si>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</si>
  <si>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</si>
  <si>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</si>
  <si>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</si>
  <si>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выбросы загрязняющих веществ в атмосферный воздух передвижными объектами</t>
  </si>
  <si>
    <t>000  1  12  01020  01  0000  120</t>
  </si>
  <si>
    <t>Плата за сбросы загрязняющих веществ в водные объекты</t>
  </si>
  <si>
    <t>000  1  12  01030  01  0000  120</t>
  </si>
  <si>
    <t>Плата за размещение отходов производства и потребления</t>
  </si>
  <si>
    <t>000  1  12  01040  01  0000  120</t>
  </si>
  <si>
    <t>Плата за использование лесов</t>
  </si>
  <si>
    <t>000  1  12  04000  00  0000  120</t>
  </si>
  <si>
    <t xml:space="preserve">Плата за использование лесов, расположенных на землях лесного фонда </t>
  </si>
  <si>
    <t>000  1  12  04010  00  0000  120</t>
  </si>
  <si>
    <t>Плата за использование лесов в  части, преышающей минимальный размер платы по договору купли-продажи лесных насаждений</t>
  </si>
  <si>
    <t>000  1  12  04021  02  0000  120</t>
  </si>
  <si>
    <t>Плата за использование лесов, расположенных на землях лесного фонда,  в части превышающей минимальный размер арендной платы</t>
  </si>
  <si>
    <t>000  1  12  04014  02  0000  120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</si>
  <si>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</si>
  <si>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000  1  12  04015  02  0000  120</t>
  </si>
  <si>
    <t>ДОХОДЫ ОТ ОКАЗАНИЯ ПЛАТНЫХ УСЛУГ (РАБОТ) И КОМПЕНСАЦИИ ЗАТРАТ ГОСУДАРСТВА</t>
  </si>
  <si>
    <t>000  1  13  00000  00  0000  000</t>
  </si>
  <si>
    <t xml:space="preserve">Доходы от оказания платных услуг (работ) </t>
  </si>
  <si>
    <t>000  1 13  01000  00  0000  130</t>
  </si>
  <si>
    <t>Прочие доходы от оказания платных услуг (работ)</t>
  </si>
  <si>
    <t>000  1  13  01990   00  0000  130</t>
  </si>
  <si>
    <t>Прочие доходы от оказания платных услуг (работ) получателями средств бюджетов муниципальных районов</t>
  </si>
  <si>
    <t>000  1  13  01995   05  0000  130</t>
  </si>
  <si>
    <t>Прочие доходы от компенсации затрат государства</t>
  </si>
  <si>
    <t>000  1  13  02990   00  0000  130</t>
  </si>
  <si>
    <t>Прочие доходы от компенсации затрат бюджетов муниципальных районов</t>
  </si>
  <si>
    <t>000  1  13  02995   05  0000  130</t>
  </si>
  <si>
    <t>ДОХОДЫ ОТ ПРОДАЖИ МАТЕРИАЛЬНЫХ И НЕМАТЕРИАЛЬНЫХ АКТИВОВ</t>
  </si>
  <si>
    <t>000  1  14  00000  00  0000  000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</si>
  <si>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</si>
  <si>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</si>
  <si>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</si>
  <si>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000  1  14  02050  05  0000  410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</si>
  <si>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</si>
  <si>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000  1  14  02053  05  0000  410</t>
  </si>
  <si>
    <t xml:space="preserve">Доходы от продажи земельных участков, находящихся в государственной и муниципальной собственности 
</t>
  </si>
  <si>
    <t>000  1  14  06000  00  0000  430</t>
  </si>
  <si>
    <t xml:space="preserve">Доходы от продажи земельных участков, государственная собственность на которые не разграничена
</t>
  </si>
  <si>
    <t>000  1  14  06010  00  0000  430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</si>
  <si>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</si>
  <si>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000  1  14  06013  10  0000  430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</si>
  <si>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</si>
  <si>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000  1  14  06013  13  0000  430</t>
  </si>
  <si>
    <t>ШТРАФЫ, САНКЦИИ, ВОЗМЕЩЕНИЕ УЩЕРБА</t>
  </si>
  <si>
    <t>000  1  16  00000  00  0000  000</t>
  </si>
  <si>
    <t xml:space="preserve">  </t>
  </si>
  <si>
    <t xml:space="preserve">Денежные взыскания (штрафы) за нарушение законодательства в области охраны окр.среды </t>
  </si>
  <si>
    <t>000  1  16  25050  01  0000 140</t>
  </si>
  <si>
    <t>Денежные взыскания (штрафы) за нарушение Федерального закона "О пожарной безопасности"</t>
  </si>
  <si>
    <t>000  1  16  27000  01  0000 140</t>
  </si>
  <si>
    <t>Денежные взыскания (штрафы) за нарушение  законодательства о налогах и сборах</t>
  </si>
  <si>
    <t>000  1  16  03000  00  0000  140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</si>
  <si>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</si>
  <si>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000  1  16  03010  01  0000  140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</si>
  <si>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</si>
  <si>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000  1  16  03030  01  0000  140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</si>
  <si>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</si>
  <si>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000  1  16  06000  01  0000  140</t>
  </si>
  <si>
    <t>Прочие поступления от денежных взысканий (штрафов) и иных сумм в возмещении ущерба, зачисляемые в бюджеты муниципльных районов</t>
  </si>
  <si>
    <t>000  1  16  09050  05  0000  140</t>
  </si>
  <si>
    <t>Денежные взыскания (штрафы) за нарушение  бюджетного законодательства (в части бюджетов муниципальных районов)</t>
  </si>
  <si>
    <t>000  1  16  18050  05  0000  140</t>
  </si>
  <si>
    <t>Доходы от возмещения ущерба при возникновении страховых случаев</t>
  </si>
  <si>
    <t>000  1  16  23000  00  0000  140</t>
  </si>
  <si>
    <t>Доходы от возмещение ущерба при возникновении страховых случаев, когда выгодоприобретателями  выступают получатели средств бюджетов муниципальных районов</t>
  </si>
  <si>
    <t>000  1  16  23050  05  0000  140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</si>
  <si>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</si>
  <si>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000  1  16  23051  05  0000  140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</si>
  <si>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</si>
  <si>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000  1  16  25000  00  0000  140</t>
  </si>
  <si>
    <t>Денежные взыскания (штрафы) за нарушение земельного законодательства</t>
  </si>
  <si>
    <t>000  1  16  25060  01  0000  140</t>
  </si>
  <si>
    <t>Денежные взыскания (штрафы) за нарушение законодательства Российской Федерации о пожарной безопасности</t>
  </si>
  <si>
    <t>000  1  16  27000  01  0000  140</t>
  </si>
  <si>
    <t>Денежные взыскания (штрафы) за правонарушения в области дорожного движения</t>
  </si>
  <si>
    <t>000  1  16  30000  01  0000  140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</si>
  <si>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</si>
  <si>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000  1  16  43000  01  0000  140</t>
  </si>
  <si>
    <t>Прочие поступления от денежных взысканий (штрафов) и иных сумм в возмещение ущерба</t>
  </si>
  <si>
    <t>000  1  16  90000  00  0000  140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</si>
  <si>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</si>
  <si>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000  1  16  90050  05  0000  140</t>
  </si>
  <si>
    <t>ПРОЧИЕ НЕНАЛОГОВЫЕ ДОХОДЫ</t>
  </si>
  <si>
    <t>000  1  17  00000  00  0000  000</t>
  </si>
  <si>
    <t>Невыясненные поступления</t>
  </si>
  <si>
    <t>000  1  17  01000  00  0000  180</t>
  </si>
  <si>
    <t>Невыясненные поступления, зачисляемые в бюджеты муниципальных районов</t>
  </si>
  <si>
    <t>000  1  17  01050  05  0000  180</t>
  </si>
  <si>
    <t>Невыясненные поступления, зачисляемые в бюджеты поселений</t>
  </si>
  <si>
    <t>000  1  17  01050  10  0000  180</t>
  </si>
  <si>
    <t>Прочие неналоговые доходы</t>
  </si>
  <si>
    <t>000  1  17  05000  00  0000  180</t>
  </si>
  <si>
    <t>Прочие неналоговые доходы бюджетов муниципальных районов</t>
  </si>
  <si>
    <t>000  1  17  05050  05  0000  180</t>
  </si>
  <si>
    <t>ВОЗВРАТ ОСТАТКОВ СУБСИДИЙ И СУБВЕНЦИЙ ПРОШЛЫХ ЛЕТ</t>
  </si>
  <si>
    <t>000  1  19  00000  00  0000  000</t>
  </si>
  <si>
    <t>Возврат остатков субсидий и субвенций из бюджетов муниципальных районов</t>
  </si>
  <si>
    <t>000  1  19  05000  05  0000  151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</si>
  <si>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</si>
  <si>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</si>
  <si>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</si>
  <si>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</si>
  <si>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</si>
  <si>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</si>
  <si>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</si>
  <si>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</si>
  <si>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муниципальных районов на выравнивание бюджетной обеспеченности</t>
  </si>
  <si>
    <t>000  2  02  01001  05  0000  151</t>
  </si>
  <si>
    <t>Дотации бюджетам на поддержку мер по обеспечению сбалансированности бюджетов</t>
  </si>
  <si>
    <t xml:space="preserve">  000  2 02   01003  00  0000 151  </t>
  </si>
  <si>
    <t>Дотации бюджетам муниципальных районов на поддержку мер по обеспечению сбалансированности бюджетов</t>
  </si>
  <si>
    <t xml:space="preserve">  000  2 02   01003  05  0000 151  </t>
  </si>
  <si>
    <t>Прочие дотации</t>
  </si>
  <si>
    <t xml:space="preserve">  000  2 02   01999  00  0000 151  </t>
  </si>
  <si>
    <t>Прочие дотации бюджетам муниципальных районов</t>
  </si>
  <si>
    <t xml:space="preserve">  000  2 02   01999  05  0000 151  </t>
  </si>
  <si>
    <t>Субсидии бюджетам бюджетной системы Российской Федерации (межбюджетные субсидии)</t>
  </si>
  <si>
    <t>000  2  02  02000  00  0000  151</t>
  </si>
  <si>
    <t>Субсидии бюджетам на реализацию федеральных целевых программ</t>
  </si>
  <si>
    <t>000  2 02  02051 00  0000 151</t>
  </si>
  <si>
    <t>Субсидии бюджетам муниципальных районов на реализацию мероприятий федеральной целевой программы "Устойчивое развитие сельских территорий на 2014-2017 годы и на период до 2020 года"</t>
  </si>
  <si>
    <t>000  2 02  02051 05  0000 151</t>
  </si>
  <si>
    <t xml:space="preserve">Субсидии бюджетам муниципальных районов на реализацию федеральных целевых программ (на мероприятия подпрограммы "Обеспечение жильем молодых семей" федеральной целевой программы "Жилище" на 2011-2015 годы ) </t>
  </si>
  <si>
    <t>Субсидии бюджетам на софинансирование капитальных вложений в объекты государственной (муниципальной) собственности</t>
  </si>
  <si>
    <t>000  2 02  02077  00  0000 151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</si>
  <si>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</si>
  <si>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000  2 02  02077  05  0000 151</t>
  </si>
  <si>
    <t>Субсидии бюджетам на модернизацию региональных систем дошкольного образования</t>
  </si>
  <si>
    <t>000  2 02  02204  00  0000 151</t>
  </si>
  <si>
    <t xml:space="preserve">Субсидии бюджетам муниципальных районов на модернизацию региональных систем дошкольного образования </t>
  </si>
  <si>
    <t>000  2 02  02204  05  0000 151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</si>
  <si>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</si>
  <si>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000  2 02  02215  00  0000 151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</si>
  <si>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</si>
  <si>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000  2 02  02215  05  0000 151</t>
  </si>
  <si>
    <t xml:space="preserve">Прочие субсидии </t>
  </si>
  <si>
    <t>000  2 02  02999  00  0000 151</t>
  </si>
  <si>
    <t>Субсидии бюджетам муниципальных районов на мероприятия государственной программы "Устойчивое развитие сельских территорий Костромской области на 2014-2020 годы"</t>
  </si>
  <si>
    <t>000  2 02  02999  05  0000 151</t>
  </si>
  <si>
    <t xml:space="preserve">Прочие  субсидии   бюджетам   муниципальных районов (на реализацию ведомственной целевой программы "Обеспечение жильем молодых семей Костромской области на 2014-2015 годы") </t>
  </si>
  <si>
    <t xml:space="preserve">Субсидии бюджетам муниципальных районов на обеспечение питанием учащихся муниципальных общеобразовательных организаций </t>
  </si>
  <si>
    <t xml:space="preserve">Прочие субсидии на софинансирование расходов на образование </t>
  </si>
  <si>
    <t>Субсидии бюджетам муниципальных районов на реализацию мероприятий ведомственной целевой программы "Развитие системы общего и дополнительного образования детей Костромской области на 2014-2016 годы" по созданию в общеобразовательных организациях, расположенных в сельской местности, условий для занятий физической культурой и спортом</t>
  </si>
  <si>
    <t xml:space="preserve">Субсидии на реализацию дополнительных мероприятий, направленных на снижение напряженности на рынке труда </t>
  </si>
  <si>
    <t>092  2 02  02999  05  0000 151</t>
  </si>
  <si>
    <t>Субсидии в рамках областной программы на развитие дошкольного образования</t>
  </si>
  <si>
    <t>Субсидии на организацию отдыха детей в каникулярное время</t>
  </si>
  <si>
    <t xml:space="preserve"> 000  2 02  02999  05  0000 151</t>
  </si>
  <si>
    <t xml:space="preserve">Субсидии бюджетам муниципальных районов (на выполнение мероприятий программы по профилактике жестокого обращения с детьми и реабилитации детей, ставших жертвами насилия и преступных посягательств, "Детство под защитой" на 2013-2015 годы" </t>
  </si>
  <si>
    <t>000  2 02 02999  05  0000  151</t>
  </si>
  <si>
    <t xml:space="preserve">Субсидии, передаваемые  бюджетам муниципальных районов (городских округов) на софинансирование капитальных вложений в объекты муниципальной собственности, которые осуществляются из местных бюджетов </t>
  </si>
  <si>
    <t>Субвенции бюджетам субъектов Российской Федерации и муниципальных образований</t>
  </si>
  <si>
    <t>000  2 02  03000 00  0000 151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</si>
  <si>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</si>
  <si>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000  2 02  03007  00  0000 151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</si>
  <si>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</si>
  <si>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000  2 02  03007  05  0000 151</t>
  </si>
  <si>
    <t>Субвенции бюджетам на проведение Всероссийской сельскохозяйственной переписи в 2016 году</t>
  </si>
  <si>
    <t>000  2 02  03121  00  0000 151</t>
  </si>
  <si>
    <t>Субвенции бюджетам муниципальных районов на проведение Всероссийской сельскохозяйственной переписи в 2016 году</t>
  </si>
  <si>
    <t>000  2 02  03121  05  0000 151</t>
  </si>
  <si>
    <t>Субвенции местным бюджетам на выполнение передаваемых полномочий субъектов Российской Федерации</t>
  </si>
  <si>
    <t>000  2 02  03024  00  0000 151</t>
  </si>
  <si>
    <t>Субвенции для осуществления органами местного самоуправления муниципальных районов госуд. полномочий в сфере агропромышленного комплекса, в том числе</t>
  </si>
  <si>
    <t>000  2 02  03024  05  0000 151</t>
  </si>
  <si>
    <t xml:space="preserve">  -на осуществление полномочий в сфере АПК</t>
  </si>
  <si>
    <t xml:space="preserve">  -на поддержку личных подсобных хозяйств</t>
  </si>
  <si>
    <t xml:space="preserve">Субвенции местным бюджетам на реализацию основных общеобразовательных программ в муниципальных общеобразовательных организациях </t>
  </si>
  <si>
    <t>Субвенции на реализацию предоставленных полномочий в сфере архивного дела</t>
  </si>
  <si>
    <t>Субвенции для осуществления органами местного самоуправления государственных полномочий по решению вопросов трудовых отношений</t>
  </si>
  <si>
    <t>Субвенции бюджетам муниципальных образований для осуществления органами местного самоуправления муниципальных районов и городских округов Костромской области государственных полномочий по образованию и организации деятельности комиссий по делам несовершеннолетних и защите их прав</t>
  </si>
  <si>
    <t>Субвенции бюджетам муниципальных образований для осуществления органами местного самоуправления городских округов и муниципальных районов государственных полномочий по образованию и организации деятельности административных комиссий</t>
  </si>
  <si>
    <t>Субвенции бюджетам муниципальных районов, городских и сельских поселений  на осуществление органами местного самоуправления муниципальных районов,  городских и сельских поселений государственных полномочий по составлению протоколов об административных правонарушениях</t>
  </si>
  <si>
    <t xml:space="preserve">Субвенции, передаваемые бюджетам муниципальных образований на осуществление органами местного самоуправления  муниципальных районов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</si>
  <si>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>000  2  02  03024  05  0000  151</t>
  </si>
  <si>
    <t xml:space="preserve">Субвенции местным бюджетам на реализацию образовательных программ дошкольного образования в муниципальных дошкольных образовательных организациях </t>
  </si>
  <si>
    <t>000  2 02  03024  05  0000  151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</si>
  <si>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</si>
  <si>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000  2 02  03115  00  0000  151</t>
  </si>
  <si>
    <t>Субвенция 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</si>
  <si>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000  2 02  03115  05  0000  151</t>
  </si>
  <si>
    <t>000  2 02  04000 00  0000 151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</si>
  <si>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</si>
  <si>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000  2 02  04025 05  0000 151 </t>
  </si>
  <si>
    <t>Прочие межбюджетные трансферты, передаваемые бюджетам муниципальных районов</t>
  </si>
  <si>
    <t xml:space="preserve">000  2 02  04999 05  0000 151 </t>
  </si>
  <si>
    <t xml:space="preserve">Прочие безвозмездные поступления </t>
  </si>
  <si>
    <t>000  2 07  00000 00  0000 000</t>
  </si>
  <si>
    <t>Прочие безвозмездные поступления в бюджеты муниципальных районов</t>
  </si>
  <si>
    <t xml:space="preserve">000  2 07  05000 05  0000 180 </t>
  </si>
  <si>
    <t xml:space="preserve">000  2 07  05030 05  0000 180 </t>
  </si>
  <si>
    <t>0350002301</t>
  </si>
  <si>
    <t>Осуществление органами местного самоуправления муниципальных районов, муниципальных округов государственных полномочий в сфере агропромышленного комплекса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</si>
  <si>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</si>
  <si>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 xml:space="preserve"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(Благоустройство территории кладбища в городском поселении город Чухлома Чухломского муниципального района Костромской области) 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</si>
  <si>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(Обустройство детской площадки с установкой детского, игрового оборудования на ул. Октября)</t>
  </si>
  <si>
    <t>15200S130П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</si>
  <si>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«Местные инициативы» (Организация благоустройства территории кладбища, включая установку ограждения кладбища в с.Судай)</t>
  </si>
  <si>
    <t>15200S130Т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</si>
  <si>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(Благоустройство населенного пункта п. Серебряный Брод)</t>
  </si>
  <si>
    <t>2000000190</t>
  </si>
  <si>
    <t>Отдел экономики и сельского хозяйства администрации Чухломского муниципального района Костромской области</t>
  </si>
  <si>
    <t>Управление финансов администрации Чухломского муниципального района Костромской области</t>
  </si>
  <si>
    <t>08000S2290</t>
  </si>
  <si>
    <t>19000Б0030</t>
  </si>
  <si>
    <t xml:space="preserve">Иные межбюджетные трансферты бюджетам поселений на осуществление части полномочий по решению вопросов местного значения в соответствии с заключенными соглашениями 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</si>
  <si>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</t>
  </si>
  <si>
    <t>0120072730</t>
  </si>
  <si>
    <t>033000059Р</t>
  </si>
  <si>
    <t>034000059Р</t>
  </si>
  <si>
    <t>Муниципальная программа "Повышение безопасности дорожного движения в Чухломском муниципальном районе Костромской области"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</si>
  <si>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</si>
  <si>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0120050500</t>
  </si>
  <si>
    <t>1900010370</t>
  </si>
  <si>
    <t>Субсидии муниципальным казенным предприятиям на финансовое обеспечение затрат, связанных с созданием предприятия для выполнения работ, оказания услуг в рамках осуществления уставной деятельности</t>
  </si>
  <si>
    <t>Сведения об исполнении по ведомственной структуре расходов в разрезе получателей бюджетных средств бюджета Чухломского муниципального района Костромской области за 2024 год</t>
  </si>
  <si>
    <t>4</t>
  </si>
  <si>
    <t>6</t>
  </si>
  <si>
    <t>7</t>
  </si>
  <si>
    <t>8</t>
  </si>
  <si>
    <t>9</t>
  </si>
  <si>
    <t>Уточненный план на 2024 год (тыс.руб.)</t>
  </si>
  <si>
    <t>Исполнено по состоянию на 01.01.2025 г., (тыс.руб.)</t>
  </si>
  <si>
    <t>% исполнения к уточн.плану на 2024г.</t>
  </si>
  <si>
    <t xml:space="preserve">к решению Собрания депутатов Чухломского </t>
  </si>
  <si>
    <t>от "24"арреля 2025 года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</si>
</sst>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2" formatCode="#,##0.0"/>
    <numFmt numFmtId="173" formatCode="0.0"/>
    <numFmt numFmtId="174" formatCode="0.00000"/>
    <numFmt numFmtId="175" formatCode="#,##0.00000"/>
    <numFmt numFmtId="176" formatCode="0000"/>
    <numFmt numFmtId="177" formatCode="#,##0.000"/>
    <numFmt numFmtId="178" formatCode="&quot;&quot;###,##0.00"/>
    <numFmt numFmtId="179" formatCode="#,##0.000\ [$руб.-419];[Red]\-#,##0.000\ [$руб.-419]"/>
  </numFmts>
  <fonts count="35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Times New Roman"/>
      <family val="1"/>
      <charset val="204"/>
    </font>
    <font>
      <sz val="9"/>
      <name val="Arial Cyr"/>
      <family val="2"/>
      <charset val="204"/>
    </font>
    <font>
      <b/>
      <sz val="8.5"/>
      <name val="Arial"/>
      <family val="2"/>
      <charset val="204"/>
    </font>
    <font>
      <b/>
      <sz val="8.5"/>
      <name val="Arial Cyr"/>
      <family val="2"/>
      <charset val="204"/>
    </font>
    <font>
      <sz val="8.5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.5"/>
      <name val="Arial Cyr"/>
      <family val="2"/>
      <charset val="204"/>
    </font>
    <font>
      <sz val="10"/>
      <color indexed="10"/>
      <name val="Arial Cyr"/>
      <family val="2"/>
      <charset val="204"/>
    </font>
    <font>
      <sz val="8"/>
      <name val="Arial Cyr"/>
      <family val="2"/>
      <charset val="204"/>
    </font>
    <font>
      <b/>
      <sz val="7"/>
      <name val="Arial Cyr"/>
      <family val="2"/>
      <charset val="204"/>
    </font>
    <font>
      <i/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6">
    <xf numFmtId="0" fontId="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91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wrapText="1"/>
    </xf>
    <xf numFmtId="1" fontId="4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72" fontId="4" fillId="0" borderId="0" xfId="0" applyNumberFormat="1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horizontal="left"/>
    </xf>
    <xf numFmtId="172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172" fontId="2" fillId="0" borderId="0" xfId="0" applyNumberFormat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72" fontId="8" fillId="2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4" fillId="2" borderId="7" xfId="0" applyNumberFormat="1" applyFont="1" applyFill="1" applyBorder="1" applyAlignment="1">
      <alignment wrapText="1"/>
    </xf>
    <xf numFmtId="49" fontId="7" fillId="2" borderId="8" xfId="0" applyNumberFormat="1" applyFont="1" applyFill="1" applyBorder="1" applyAlignment="1">
      <alignment horizontal="center"/>
    </xf>
    <xf numFmtId="49" fontId="10" fillId="2" borderId="8" xfId="0" applyNumberFormat="1" applyFont="1" applyFill="1" applyBorder="1" applyAlignment="1">
      <alignment horizontal="center"/>
    </xf>
    <xf numFmtId="172" fontId="7" fillId="2" borderId="8" xfId="0" applyNumberFormat="1" applyFont="1" applyFill="1" applyBorder="1" applyAlignment="1">
      <alignment horizontal="right"/>
    </xf>
    <xf numFmtId="172" fontId="7" fillId="2" borderId="9" xfId="0" applyNumberFormat="1" applyFont="1" applyFill="1" applyBorder="1" applyAlignment="1">
      <alignment horizontal="right"/>
    </xf>
    <xf numFmtId="173" fontId="4" fillId="0" borderId="10" xfId="0" applyNumberFormat="1" applyFont="1" applyFill="1" applyBorder="1" applyAlignment="1">
      <alignment horizontal="right"/>
    </xf>
    <xf numFmtId="173" fontId="4" fillId="0" borderId="11" xfId="0" applyNumberFormat="1" applyFont="1" applyFill="1" applyBorder="1" applyAlignment="1">
      <alignment horizontal="right"/>
    </xf>
    <xf numFmtId="174" fontId="9" fillId="0" borderId="0" xfId="0" applyNumberFormat="1" applyFont="1" applyFill="1"/>
    <xf numFmtId="0" fontId="6" fillId="0" borderId="12" xfId="0" applyNumberFormat="1" applyFont="1" applyFill="1" applyBorder="1" applyAlignment="1">
      <alignment wrapText="1"/>
    </xf>
    <xf numFmtId="49" fontId="7" fillId="0" borderId="13" xfId="0" applyNumberFormat="1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172" fontId="7" fillId="0" borderId="13" xfId="0" applyNumberFormat="1" applyFont="1" applyFill="1" applyBorder="1" applyAlignment="1">
      <alignment horizontal="right"/>
    </xf>
    <xf numFmtId="172" fontId="7" fillId="0" borderId="14" xfId="0" applyNumberFormat="1" applyFont="1" applyFill="1" applyBorder="1" applyAlignment="1">
      <alignment horizontal="right"/>
    </xf>
    <xf numFmtId="0" fontId="4" fillId="0" borderId="15" xfId="0" applyNumberFormat="1" applyFont="1" applyFill="1" applyBorder="1" applyAlignment="1">
      <alignment horizontal="center"/>
    </xf>
    <xf numFmtId="0" fontId="4" fillId="0" borderId="14" xfId="0" applyNumberFormat="1" applyFont="1" applyFill="1" applyBorder="1" applyAlignment="1">
      <alignment horizontal="center"/>
    </xf>
    <xf numFmtId="0" fontId="11" fillId="0" borderId="16" xfId="0" applyNumberFormat="1" applyFont="1" applyBorder="1" applyAlignment="1">
      <alignment wrapText="1"/>
    </xf>
    <xf numFmtId="49" fontId="7" fillId="0" borderId="17" xfId="0" applyNumberFormat="1" applyFont="1" applyFill="1" applyBorder="1" applyAlignment="1">
      <alignment horizontal="center"/>
    </xf>
    <xf numFmtId="49" fontId="10" fillId="0" borderId="17" xfId="0" applyNumberFormat="1" applyFont="1" applyFill="1" applyBorder="1" applyAlignment="1">
      <alignment horizontal="center"/>
    </xf>
    <xf numFmtId="172" fontId="10" fillId="0" borderId="17" xfId="0" applyNumberFormat="1" applyFont="1" applyFill="1" applyBorder="1" applyAlignment="1">
      <alignment horizontal="right"/>
    </xf>
    <xf numFmtId="172" fontId="10" fillId="0" borderId="18" xfId="0" applyNumberFormat="1" applyFont="1" applyFill="1" applyBorder="1" applyAlignment="1">
      <alignment horizontal="right"/>
    </xf>
    <xf numFmtId="173" fontId="4" fillId="0" borderId="0" xfId="0" applyNumberFormat="1" applyFont="1" applyFill="1" applyBorder="1" applyAlignment="1">
      <alignment horizontal="right"/>
    </xf>
    <xf numFmtId="173" fontId="4" fillId="0" borderId="19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wrapText="1"/>
    </xf>
    <xf numFmtId="0" fontId="6" fillId="0" borderId="16" xfId="0" applyNumberFormat="1" applyFont="1" applyFill="1" applyBorder="1" applyAlignment="1">
      <alignment wrapText="1"/>
    </xf>
    <xf numFmtId="172" fontId="7" fillId="0" borderId="17" xfId="0" applyNumberFormat="1" applyFont="1" applyFill="1" applyBorder="1" applyAlignment="1">
      <alignment horizontal="right"/>
    </xf>
    <xf numFmtId="172" fontId="7" fillId="0" borderId="18" xfId="0" applyNumberFormat="1" applyFont="1" applyFill="1" applyBorder="1" applyAlignment="1">
      <alignment horizontal="right"/>
    </xf>
    <xf numFmtId="0" fontId="5" fillId="0" borderId="15" xfId="0" applyNumberFormat="1" applyFont="1" applyFill="1" applyBorder="1" applyAlignment="1">
      <alignment horizontal="center"/>
    </xf>
    <xf numFmtId="0" fontId="5" fillId="0" borderId="14" xfId="0" applyNumberFormat="1" applyFont="1" applyFill="1" applyBorder="1" applyAlignment="1">
      <alignment horizontal="center"/>
    </xf>
    <xf numFmtId="174" fontId="3" fillId="0" borderId="0" xfId="0" applyNumberFormat="1" applyFont="1" applyFill="1"/>
    <xf numFmtId="0" fontId="5" fillId="0" borderId="0" xfId="0" applyNumberFormat="1" applyFont="1" applyFill="1" applyBorder="1" applyAlignment="1">
      <alignment horizontal="center"/>
    </xf>
    <xf numFmtId="0" fontId="5" fillId="0" borderId="19" xfId="0" applyNumberFormat="1" applyFont="1" applyFill="1" applyBorder="1" applyAlignment="1">
      <alignment horizontal="center"/>
    </xf>
    <xf numFmtId="0" fontId="2" fillId="0" borderId="16" xfId="0" applyNumberFormat="1" applyFont="1" applyBorder="1" applyAlignment="1">
      <alignment wrapText="1"/>
    </xf>
    <xf numFmtId="0" fontId="2" fillId="0" borderId="16" xfId="0" applyFont="1" applyFill="1" applyBorder="1"/>
    <xf numFmtId="0" fontId="11" fillId="0" borderId="16" xfId="0" applyNumberFormat="1" applyFont="1" applyFill="1" applyBorder="1" applyAlignment="1">
      <alignment wrapText="1"/>
    </xf>
    <xf numFmtId="0" fontId="4" fillId="0" borderId="0" xfId="0" applyFont="1" applyFill="1"/>
    <xf numFmtId="0" fontId="4" fillId="0" borderId="0" xfId="0" applyNumberFormat="1" applyFont="1" applyFill="1" applyBorder="1" applyAlignment="1">
      <alignment horizontal="center"/>
    </xf>
    <xf numFmtId="0" fontId="5" fillId="0" borderId="20" xfId="0" applyNumberFormat="1" applyFont="1" applyFill="1" applyBorder="1" applyAlignment="1">
      <alignment horizontal="center"/>
    </xf>
    <xf numFmtId="0" fontId="4" fillId="0" borderId="18" xfId="0" applyNumberFormat="1" applyFont="1" applyFill="1" applyBorder="1" applyAlignment="1">
      <alignment horizontal="center"/>
    </xf>
    <xf numFmtId="0" fontId="2" fillId="0" borderId="21" xfId="0" applyNumberFormat="1" applyFont="1" applyFill="1" applyBorder="1" applyAlignment="1">
      <alignment wrapText="1"/>
    </xf>
    <xf numFmtId="49" fontId="10" fillId="0" borderId="22" xfId="0" applyNumberFormat="1" applyFont="1" applyFill="1" applyBorder="1" applyAlignment="1">
      <alignment horizontal="center"/>
    </xf>
    <xf numFmtId="172" fontId="10" fillId="0" borderId="22" xfId="0" applyNumberFormat="1" applyFont="1" applyFill="1" applyBorder="1" applyAlignment="1">
      <alignment horizontal="right"/>
    </xf>
    <xf numFmtId="172" fontId="10" fillId="0" borderId="23" xfId="0" applyNumberFormat="1" applyFont="1" applyFill="1" applyBorder="1" applyAlignment="1">
      <alignment horizontal="right"/>
    </xf>
    <xf numFmtId="172" fontId="7" fillId="2" borderId="24" xfId="0" applyNumberFormat="1" applyFont="1" applyFill="1" applyBorder="1" applyAlignment="1">
      <alignment horizontal="right"/>
    </xf>
    <xf numFmtId="172" fontId="7" fillId="2" borderId="6" xfId="0" applyNumberFormat="1" applyFont="1" applyFill="1" applyBorder="1" applyAlignment="1">
      <alignment horizontal="right"/>
    </xf>
    <xf numFmtId="0" fontId="11" fillId="0" borderId="12" xfId="0" applyNumberFormat="1" applyFont="1" applyFill="1" applyBorder="1" applyAlignment="1">
      <alignment wrapText="1"/>
    </xf>
    <xf numFmtId="172" fontId="10" fillId="0" borderId="25" xfId="0" applyNumberFormat="1" applyFont="1" applyFill="1" applyBorder="1" applyAlignment="1">
      <alignment horizontal="right"/>
    </xf>
    <xf numFmtId="172" fontId="10" fillId="0" borderId="26" xfId="0" applyNumberFormat="1" applyFont="1" applyFill="1" applyBorder="1" applyAlignment="1">
      <alignment horizontal="right"/>
    </xf>
    <xf numFmtId="172" fontId="10" fillId="0" borderId="27" xfId="0" applyNumberFormat="1" applyFont="1" applyFill="1" applyBorder="1" applyAlignment="1">
      <alignment horizontal="right"/>
    </xf>
    <xf numFmtId="172" fontId="10" fillId="0" borderId="28" xfId="0" applyNumberFormat="1" applyFont="1" applyFill="1" applyBorder="1" applyAlignment="1">
      <alignment horizontal="right"/>
    </xf>
    <xf numFmtId="172" fontId="7" fillId="0" borderId="27" xfId="0" applyNumberFormat="1" applyFont="1" applyFill="1" applyBorder="1" applyAlignment="1">
      <alignment horizontal="right"/>
    </xf>
    <xf numFmtId="172" fontId="7" fillId="0" borderId="28" xfId="0" applyNumberFormat="1" applyFont="1" applyFill="1" applyBorder="1" applyAlignment="1">
      <alignment horizontal="right"/>
    </xf>
    <xf numFmtId="173" fontId="4" fillId="0" borderId="5" xfId="0" applyNumberFormat="1" applyFont="1" applyFill="1" applyBorder="1" applyAlignment="1">
      <alignment horizontal="right"/>
    </xf>
    <xf numFmtId="0" fontId="4" fillId="0" borderId="9" xfId="0" applyNumberFormat="1" applyFont="1" applyFill="1" applyBorder="1" applyAlignment="1">
      <alignment horizontal="center"/>
    </xf>
    <xf numFmtId="0" fontId="4" fillId="0" borderId="19" xfId="0" applyNumberFormat="1" applyFont="1" applyFill="1" applyBorder="1" applyAlignment="1">
      <alignment horizontal="center"/>
    </xf>
    <xf numFmtId="0" fontId="11" fillId="0" borderId="16" xfId="0" applyFont="1" applyFill="1" applyBorder="1" applyAlignment="1">
      <alignment wrapText="1"/>
    </xf>
    <xf numFmtId="0" fontId="12" fillId="0" borderId="16" xfId="0" applyNumberFormat="1" applyFont="1" applyFill="1" applyBorder="1" applyAlignment="1">
      <alignment wrapText="1"/>
    </xf>
    <xf numFmtId="0" fontId="11" fillId="0" borderId="21" xfId="0" applyNumberFormat="1" applyFont="1" applyFill="1" applyBorder="1" applyAlignment="1">
      <alignment wrapText="1"/>
    </xf>
    <xf numFmtId="49" fontId="7" fillId="0" borderId="22" xfId="0" applyNumberFormat="1" applyFont="1" applyFill="1" applyBorder="1" applyAlignment="1">
      <alignment horizontal="center"/>
    </xf>
    <xf numFmtId="172" fontId="10" fillId="0" borderId="29" xfId="0" applyNumberFormat="1" applyFont="1" applyFill="1" applyBorder="1" applyAlignment="1">
      <alignment horizontal="right"/>
    </xf>
    <xf numFmtId="172" fontId="10" fillId="0" borderId="30" xfId="0" applyNumberFormat="1" applyFont="1" applyFill="1" applyBorder="1" applyAlignment="1">
      <alignment horizontal="right"/>
    </xf>
    <xf numFmtId="172" fontId="7" fillId="0" borderId="25" xfId="0" applyNumberFormat="1" applyFont="1" applyFill="1" applyBorder="1" applyAlignment="1">
      <alignment horizontal="right"/>
    </xf>
    <xf numFmtId="172" fontId="7" fillId="0" borderId="26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horizontal="left" wrapText="1"/>
    </xf>
    <xf numFmtId="0" fontId="4" fillId="0" borderId="5" xfId="0" applyNumberFormat="1" applyFont="1" applyFill="1" applyBorder="1" applyAlignment="1">
      <alignment horizontal="center"/>
    </xf>
    <xf numFmtId="0" fontId="11" fillId="0" borderId="12" xfId="0" applyNumberFormat="1" applyFont="1" applyBorder="1" applyAlignment="1">
      <alignment wrapText="1"/>
    </xf>
    <xf numFmtId="0" fontId="5" fillId="0" borderId="3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/>
    </xf>
    <xf numFmtId="175" fontId="9" fillId="0" borderId="0" xfId="0" applyNumberFormat="1" applyFont="1" applyFill="1"/>
    <xf numFmtId="0" fontId="6" fillId="0" borderId="32" xfId="0" applyNumberFormat="1" applyFont="1" applyFill="1" applyBorder="1" applyAlignment="1">
      <alignment wrapText="1"/>
    </xf>
    <xf numFmtId="49" fontId="7" fillId="0" borderId="33" xfId="0" applyNumberFormat="1" applyFont="1" applyFill="1" applyBorder="1" applyAlignment="1">
      <alignment horizontal="center"/>
    </xf>
    <xf numFmtId="49" fontId="10" fillId="0" borderId="33" xfId="0" applyNumberFormat="1" applyFont="1" applyFill="1" applyBorder="1" applyAlignment="1">
      <alignment horizontal="center"/>
    </xf>
    <xf numFmtId="49" fontId="10" fillId="0" borderId="34" xfId="0" applyNumberFormat="1" applyFont="1" applyFill="1" applyBorder="1" applyAlignment="1">
      <alignment horizontal="center"/>
    </xf>
    <xf numFmtId="172" fontId="7" fillId="0" borderId="35" xfId="0" applyNumberFormat="1" applyFont="1" applyFill="1" applyBorder="1" applyAlignment="1">
      <alignment horizontal="right"/>
    </xf>
    <xf numFmtId="173" fontId="4" fillId="0" borderId="15" xfId="0" applyNumberFormat="1" applyFont="1" applyFill="1" applyBorder="1" applyAlignment="1">
      <alignment horizontal="center"/>
    </xf>
    <xf numFmtId="173" fontId="4" fillId="0" borderId="14" xfId="0" applyNumberFormat="1" applyFont="1" applyFill="1" applyBorder="1" applyAlignment="1">
      <alignment horizontal="center"/>
    </xf>
    <xf numFmtId="49" fontId="10" fillId="0" borderId="18" xfId="0" applyNumberFormat="1" applyFont="1" applyFill="1" applyBorder="1" applyAlignment="1">
      <alignment horizontal="center"/>
    </xf>
    <xf numFmtId="172" fontId="7" fillId="0" borderId="36" xfId="0" applyNumberFormat="1" applyFont="1" applyFill="1" applyBorder="1" applyAlignment="1">
      <alignment horizontal="right"/>
    </xf>
    <xf numFmtId="172" fontId="10" fillId="0" borderId="36" xfId="0" applyNumberFormat="1" applyFont="1" applyFill="1" applyBorder="1" applyAlignment="1">
      <alignment horizontal="right"/>
    </xf>
    <xf numFmtId="1" fontId="5" fillId="0" borderId="15" xfId="0" applyNumberFormat="1" applyFont="1" applyFill="1" applyBorder="1" applyAlignment="1">
      <alignment horizontal="center"/>
    </xf>
    <xf numFmtId="1" fontId="5" fillId="0" borderId="14" xfId="0" applyNumberFormat="1" applyFont="1" applyFill="1" applyBorder="1" applyAlignment="1">
      <alignment horizontal="center"/>
    </xf>
    <xf numFmtId="172" fontId="10" fillId="3" borderId="28" xfId="0" applyNumberFormat="1" applyFont="1" applyFill="1" applyBorder="1" applyAlignment="1">
      <alignment horizontal="right"/>
    </xf>
    <xf numFmtId="1" fontId="4" fillId="0" borderId="14" xfId="0" applyNumberFormat="1" applyFont="1" applyFill="1" applyBorder="1" applyAlignment="1">
      <alignment horizontal="center"/>
    </xf>
    <xf numFmtId="172" fontId="10" fillId="0" borderId="14" xfId="0" applyNumberFormat="1" applyFont="1" applyBorder="1" applyAlignment="1">
      <alignment horizontal="right"/>
    </xf>
    <xf numFmtId="173" fontId="5" fillId="0" borderId="15" xfId="0" applyNumberFormat="1" applyFont="1" applyFill="1" applyBorder="1" applyAlignment="1">
      <alignment horizontal="center"/>
    </xf>
    <xf numFmtId="0" fontId="4" fillId="0" borderId="2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4" fillId="0" borderId="37" xfId="0" applyNumberFormat="1" applyFont="1" applyFill="1" applyBorder="1" applyAlignment="1">
      <alignment horizontal="center"/>
    </xf>
    <xf numFmtId="0" fontId="4" fillId="0" borderId="23" xfId="0" applyNumberFormat="1" applyFont="1" applyFill="1" applyBorder="1" applyAlignment="1">
      <alignment horizontal="center"/>
    </xf>
    <xf numFmtId="49" fontId="10" fillId="0" borderId="23" xfId="0" applyNumberFormat="1" applyFont="1" applyFill="1" applyBorder="1" applyAlignment="1">
      <alignment horizontal="center"/>
    </xf>
    <xf numFmtId="172" fontId="10" fillId="0" borderId="38" xfId="0" applyNumberFormat="1" applyFont="1" applyFill="1" applyBorder="1" applyAlignment="1">
      <alignment horizontal="right"/>
    </xf>
    <xf numFmtId="172" fontId="10" fillId="0" borderId="20" xfId="0" applyNumberFormat="1" applyFont="1" applyFill="1" applyBorder="1" applyAlignment="1">
      <alignment horizontal="right"/>
    </xf>
    <xf numFmtId="0" fontId="2" fillId="0" borderId="39" xfId="0" applyNumberFormat="1" applyFont="1" applyFill="1" applyBorder="1" applyAlignment="1">
      <alignment wrapText="1"/>
    </xf>
    <xf numFmtId="49" fontId="10" fillId="0" borderId="40" xfId="0" applyNumberFormat="1" applyFont="1" applyFill="1" applyBorder="1" applyAlignment="1">
      <alignment horizontal="center"/>
    </xf>
    <xf numFmtId="49" fontId="10" fillId="0" borderId="41" xfId="0" applyNumberFormat="1" applyFont="1" applyFill="1" applyBorder="1" applyAlignment="1">
      <alignment horizontal="center"/>
    </xf>
    <xf numFmtId="172" fontId="10" fillId="0" borderId="42" xfId="0" applyNumberFormat="1" applyFont="1" applyFill="1" applyBorder="1" applyAlignment="1">
      <alignment horizontal="right"/>
    </xf>
    <xf numFmtId="172" fontId="10" fillId="0" borderId="41" xfId="0" applyNumberFormat="1" applyFont="1" applyFill="1" applyBorder="1" applyAlignment="1">
      <alignment horizontal="right"/>
    </xf>
    <xf numFmtId="0" fontId="4" fillId="2" borderId="43" xfId="0" applyNumberFormat="1" applyFont="1" applyFill="1" applyBorder="1" applyAlignment="1">
      <alignment wrapText="1"/>
    </xf>
    <xf numFmtId="49" fontId="7" fillId="2" borderId="44" xfId="0" applyNumberFormat="1" applyFont="1" applyFill="1" applyBorder="1" applyAlignment="1">
      <alignment horizontal="center"/>
    </xf>
    <xf numFmtId="49" fontId="10" fillId="2" borderId="44" xfId="0" applyNumberFormat="1" applyFont="1" applyFill="1" applyBorder="1" applyAlignment="1">
      <alignment horizontal="center"/>
    </xf>
    <xf numFmtId="174" fontId="2" fillId="0" borderId="0" xfId="0" applyNumberFormat="1" applyFont="1" applyFill="1"/>
    <xf numFmtId="0" fontId="5" fillId="0" borderId="18" xfId="0" applyNumberFormat="1" applyFont="1" applyFill="1" applyBorder="1" applyAlignment="1">
      <alignment horizontal="center"/>
    </xf>
    <xf numFmtId="172" fontId="5" fillId="0" borderId="45" xfId="0" applyNumberFormat="1" applyFont="1" applyFill="1" applyBorder="1" applyAlignment="1">
      <alignment horizontal="right"/>
    </xf>
    <xf numFmtId="172" fontId="5" fillId="0" borderId="0" xfId="0" applyNumberFormat="1" applyFont="1" applyFill="1" applyBorder="1" applyAlignment="1">
      <alignment horizontal="right"/>
    </xf>
    <xf numFmtId="172" fontId="10" fillId="0" borderId="40" xfId="0" applyNumberFormat="1" applyFont="1" applyFill="1" applyBorder="1" applyAlignment="1">
      <alignment horizontal="right"/>
    </xf>
    <xf numFmtId="2" fontId="9" fillId="0" borderId="0" xfId="0" applyNumberFormat="1" applyFont="1" applyFill="1"/>
    <xf numFmtId="0" fontId="13" fillId="0" borderId="39" xfId="0" applyNumberFormat="1" applyFont="1" applyFill="1" applyBorder="1" applyAlignment="1">
      <alignment wrapText="1"/>
    </xf>
    <xf numFmtId="0" fontId="13" fillId="0" borderId="0" xfId="0" applyNumberFormat="1" applyFont="1" applyFill="1" applyBorder="1" applyAlignment="1">
      <alignment wrapText="1"/>
    </xf>
    <xf numFmtId="0" fontId="12" fillId="0" borderId="12" xfId="0" applyNumberFormat="1" applyFont="1" applyBorder="1" applyAlignment="1">
      <alignment wrapText="1"/>
    </xf>
    <xf numFmtId="0" fontId="4" fillId="0" borderId="12" xfId="0" applyNumberFormat="1" applyFont="1" applyFill="1" applyBorder="1" applyAlignment="1">
      <alignment wrapText="1"/>
    </xf>
    <xf numFmtId="0" fontId="5" fillId="0" borderId="20" xfId="0" applyNumberFormat="1" applyFont="1" applyFill="1" applyBorder="1" applyAlignment="1">
      <alignment wrapText="1"/>
    </xf>
    <xf numFmtId="0" fontId="2" fillId="0" borderId="0" xfId="0" applyFont="1"/>
    <xf numFmtId="0" fontId="11" fillId="0" borderId="0" xfId="0" applyFont="1" applyFill="1"/>
    <xf numFmtId="0" fontId="7" fillId="4" borderId="7" xfId="0" applyFont="1" applyFill="1" applyBorder="1" applyAlignment="1">
      <alignment wrapText="1"/>
    </xf>
    <xf numFmtId="49" fontId="7" fillId="4" borderId="8" xfId="0" applyNumberFormat="1" applyFont="1" applyFill="1" applyBorder="1" applyAlignment="1">
      <alignment horizontal="center"/>
    </xf>
    <xf numFmtId="172" fontId="7" fillId="4" borderId="24" xfId="0" applyNumberFormat="1" applyFont="1" applyFill="1" applyBorder="1" applyAlignment="1">
      <alignment horizontal="right"/>
    </xf>
    <xf numFmtId="172" fontId="7" fillId="4" borderId="6" xfId="0" applyNumberFormat="1" applyFont="1" applyFill="1" applyBorder="1" applyAlignment="1">
      <alignment horizontal="right"/>
    </xf>
    <xf numFmtId="173" fontId="7" fillId="0" borderId="5" xfId="0" applyNumberFormat="1" applyFont="1" applyFill="1" applyBorder="1" applyAlignment="1">
      <alignment horizontal="right"/>
    </xf>
    <xf numFmtId="173" fontId="7" fillId="0" borderId="9" xfId="0" applyNumberFormat="1" applyFont="1" applyFill="1" applyBorder="1" applyAlignment="1">
      <alignment horizontal="right"/>
    </xf>
    <xf numFmtId="175" fontId="3" fillId="0" borderId="0" xfId="0" applyNumberFormat="1" applyFont="1" applyFill="1"/>
    <xf numFmtId="0" fontId="11" fillId="0" borderId="43" xfId="0" applyFont="1" applyFill="1" applyBorder="1" applyAlignment="1">
      <alignment wrapText="1"/>
    </xf>
    <xf numFmtId="49" fontId="7" fillId="0" borderId="44" xfId="0" applyNumberFormat="1" applyFont="1" applyFill="1" applyBorder="1" applyAlignment="1">
      <alignment horizontal="center"/>
    </xf>
    <xf numFmtId="49" fontId="10" fillId="0" borderId="44" xfId="0" applyNumberFormat="1" applyFont="1" applyFill="1" applyBorder="1" applyAlignment="1">
      <alignment horizontal="center"/>
    </xf>
    <xf numFmtId="172" fontId="7" fillId="0" borderId="46" xfId="0" applyNumberFormat="1" applyFont="1" applyFill="1" applyBorder="1" applyAlignment="1">
      <alignment horizontal="right"/>
    </xf>
    <xf numFmtId="172" fontId="12" fillId="0" borderId="47" xfId="0" applyNumberFormat="1" applyFont="1" applyFill="1" applyBorder="1" applyAlignment="1">
      <alignment horizontal="right"/>
    </xf>
    <xf numFmtId="0" fontId="12" fillId="0" borderId="48" xfId="0" applyNumberFormat="1" applyFont="1" applyFill="1" applyBorder="1" applyAlignment="1">
      <alignment horizontal="center"/>
    </xf>
    <xf numFmtId="0" fontId="11" fillId="0" borderId="0" xfId="0" applyFont="1" applyFill="1" applyAlignment="1">
      <alignment wrapText="1"/>
    </xf>
    <xf numFmtId="49" fontId="12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72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172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/>
    <xf numFmtId="0" fontId="2" fillId="0" borderId="0" xfId="0" applyFont="1" applyAlignment="1"/>
    <xf numFmtId="0" fontId="7" fillId="0" borderId="0" xfId="0" applyFont="1" applyAlignment="1"/>
    <xf numFmtId="0" fontId="10" fillId="0" borderId="0" xfId="0" applyFont="1"/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Fill="1" applyBorder="1" applyAlignment="1" applyProtection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73" fontId="10" fillId="0" borderId="0" xfId="0" applyNumberFormat="1" applyFont="1" applyAlignment="1">
      <alignment horizontal="center"/>
    </xf>
    <xf numFmtId="0" fontId="7" fillId="0" borderId="0" xfId="0" applyFont="1"/>
    <xf numFmtId="173" fontId="7" fillId="0" borderId="0" xfId="0" applyNumberFormat="1" applyFont="1" applyAlignment="1">
      <alignment horizontal="center"/>
    </xf>
    <xf numFmtId="49" fontId="10" fillId="0" borderId="0" xfId="0" applyNumberFormat="1" applyFont="1"/>
    <xf numFmtId="174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173" fontId="5" fillId="0" borderId="13" xfId="0" applyNumberFormat="1" applyFont="1" applyBorder="1" applyAlignment="1">
      <alignment horizontal="center"/>
    </xf>
    <xf numFmtId="173" fontId="5" fillId="0" borderId="25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0" fillId="0" borderId="17" xfId="0" applyFont="1" applyBorder="1"/>
    <xf numFmtId="173" fontId="5" fillId="0" borderId="27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173" fontId="5" fillId="0" borderId="29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173" fontId="4" fillId="0" borderId="8" xfId="0" applyNumberFormat="1" applyFont="1" applyBorder="1" applyAlignment="1">
      <alignment horizontal="center"/>
    </xf>
    <xf numFmtId="173" fontId="4" fillId="0" borderId="24" xfId="0" applyNumberFormat="1" applyFont="1" applyBorder="1" applyAlignment="1">
      <alignment horizontal="center"/>
    </xf>
    <xf numFmtId="173" fontId="4" fillId="0" borderId="6" xfId="0" applyNumberFormat="1" applyFont="1" applyBorder="1" applyAlignment="1">
      <alignment horizontal="center"/>
    </xf>
    <xf numFmtId="173" fontId="2" fillId="0" borderId="0" xfId="0" applyNumberFormat="1" applyFont="1"/>
    <xf numFmtId="173" fontId="7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/>
    </xf>
    <xf numFmtId="0" fontId="7" fillId="0" borderId="0" xfId="0" applyFont="1" applyBorder="1" applyAlignme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172" fontId="4" fillId="0" borderId="17" xfId="0" applyNumberFormat="1" applyFont="1" applyBorder="1" applyAlignment="1">
      <alignment horizontal="center"/>
    </xf>
    <xf numFmtId="172" fontId="5" fillId="0" borderId="17" xfId="0" applyNumberFormat="1" applyFont="1" applyBorder="1" applyAlignment="1">
      <alignment horizontal="right"/>
    </xf>
    <xf numFmtId="172" fontId="5" fillId="0" borderId="18" xfId="0" applyNumberFormat="1" applyFont="1" applyBorder="1" applyAlignment="1">
      <alignment horizontal="center"/>
    </xf>
    <xf numFmtId="0" fontId="10" fillId="0" borderId="16" xfId="0" applyFont="1" applyBorder="1"/>
    <xf numFmtId="0" fontId="7" fillId="0" borderId="0" xfId="0" applyFont="1" applyAlignment="1">
      <alignment horizontal="center"/>
    </xf>
    <xf numFmtId="172" fontId="14" fillId="0" borderId="40" xfId="0" applyNumberFormat="1" applyFont="1" applyBorder="1" applyAlignment="1">
      <alignment horizontal="center"/>
    </xf>
    <xf numFmtId="172" fontId="4" fillId="0" borderId="40" xfId="0" applyNumberFormat="1" applyFont="1" applyBorder="1" applyAlignment="1">
      <alignment horizontal="center"/>
    </xf>
    <xf numFmtId="172" fontId="14" fillId="0" borderId="4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2" fontId="10" fillId="0" borderId="0" xfId="0" applyNumberFormat="1" applyFont="1"/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1" fontId="4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72" fontId="4" fillId="0" borderId="0" xfId="0" applyNumberFormat="1" applyFont="1" applyAlignment="1">
      <alignment horizontal="right"/>
    </xf>
    <xf numFmtId="172" fontId="11" fillId="0" borderId="0" xfId="0" applyNumberFormat="1" applyFont="1" applyAlignment="1">
      <alignment horizontal="right"/>
    </xf>
    <xf numFmtId="0" fontId="11" fillId="0" borderId="0" xfId="0" applyFont="1"/>
    <xf numFmtId="0" fontId="2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172" fontId="2" fillId="0" borderId="0" xfId="0" applyNumberFormat="1" applyFont="1" applyAlignment="1">
      <alignment horizontal="right"/>
    </xf>
    <xf numFmtId="49" fontId="3" fillId="3" borderId="17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2" borderId="17" xfId="0" applyNumberFormat="1" applyFont="1" applyFill="1" applyBorder="1" applyAlignment="1">
      <alignment wrapText="1"/>
    </xf>
    <xf numFmtId="49" fontId="4" fillId="5" borderId="17" xfId="0" applyNumberFormat="1" applyFont="1" applyFill="1" applyBorder="1" applyAlignment="1">
      <alignment horizontal="center"/>
    </xf>
    <xf numFmtId="49" fontId="5" fillId="5" borderId="17" xfId="0" applyNumberFormat="1" applyFont="1" applyFill="1" applyBorder="1" applyAlignment="1">
      <alignment horizontal="center"/>
    </xf>
    <xf numFmtId="0" fontId="6" fillId="0" borderId="17" xfId="0" applyNumberFormat="1" applyFont="1" applyBorder="1" applyAlignment="1">
      <alignment wrapText="1"/>
    </xf>
    <xf numFmtId="49" fontId="4" fillId="0" borderId="17" xfId="0" applyNumberFormat="1" applyFont="1" applyBorder="1" applyAlignment="1">
      <alignment horizontal="center"/>
    </xf>
    <xf numFmtId="49" fontId="5" fillId="3" borderId="17" xfId="0" applyNumberFormat="1" applyFont="1" applyFill="1" applyBorder="1" applyAlignment="1">
      <alignment horizontal="center"/>
    </xf>
    <xf numFmtId="0" fontId="5" fillId="3" borderId="0" xfId="0" applyFont="1" applyFill="1"/>
    <xf numFmtId="0" fontId="6" fillId="0" borderId="17" xfId="0" applyNumberFormat="1" applyFont="1" applyFill="1" applyBorder="1" applyAlignment="1">
      <alignment wrapText="1"/>
    </xf>
    <xf numFmtId="49" fontId="4" fillId="0" borderId="17" xfId="0" applyNumberFormat="1" applyFont="1" applyFill="1" applyBorder="1" applyAlignment="1">
      <alignment horizontal="center"/>
    </xf>
    <xf numFmtId="49" fontId="5" fillId="0" borderId="17" xfId="0" applyNumberFormat="1" applyFont="1" applyFill="1" applyBorder="1" applyAlignment="1">
      <alignment horizontal="center"/>
    </xf>
    <xf numFmtId="0" fontId="2" fillId="0" borderId="17" xfId="0" applyNumberFormat="1" applyFont="1" applyFill="1" applyBorder="1" applyAlignment="1">
      <alignment wrapText="1"/>
    </xf>
    <xf numFmtId="49" fontId="5" fillId="0" borderId="17" xfId="0" applyNumberFormat="1" applyFont="1" applyBorder="1" applyAlignment="1">
      <alignment horizontal="center"/>
    </xf>
    <xf numFmtId="0" fontId="6" fillId="0" borderId="17" xfId="0" applyNumberFormat="1" applyFont="1" applyFill="1" applyBorder="1" applyAlignment="1">
      <alignment vertical="top" wrapText="1"/>
    </xf>
    <xf numFmtId="0" fontId="2" fillId="0" borderId="17" xfId="0" applyNumberFormat="1" applyFont="1" applyBorder="1" applyAlignment="1">
      <alignment wrapText="1"/>
    </xf>
    <xf numFmtId="173" fontId="11" fillId="0" borderId="0" xfId="0" applyNumberFormat="1" applyFont="1"/>
    <xf numFmtId="0" fontId="9" fillId="0" borderId="0" xfId="0" applyFont="1"/>
    <xf numFmtId="0" fontId="3" fillId="0" borderId="0" xfId="0" applyFont="1"/>
    <xf numFmtId="0" fontId="2" fillId="0" borderId="17" xfId="0" applyFont="1" applyFill="1" applyBorder="1"/>
    <xf numFmtId="0" fontId="2" fillId="3" borderId="17" xfId="0" applyNumberFormat="1" applyFont="1" applyFill="1" applyBorder="1" applyAlignment="1">
      <alignment wrapText="1"/>
    </xf>
    <xf numFmtId="0" fontId="0" fillId="0" borderId="0" xfId="0" applyFont="1"/>
    <xf numFmtId="0" fontId="2" fillId="0" borderId="17" xfId="0" applyNumberFormat="1" applyFont="1" applyFill="1" applyBorder="1" applyAlignment="1">
      <alignment horizontal="left" vertical="top" wrapText="1"/>
    </xf>
    <xf numFmtId="0" fontId="2" fillId="0" borderId="17" xfId="0" applyNumberFormat="1" applyFont="1" applyFill="1" applyBorder="1" applyAlignment="1">
      <alignment vertical="top" wrapText="1"/>
    </xf>
    <xf numFmtId="0" fontId="6" fillId="0" borderId="0" xfId="0" applyFont="1"/>
    <xf numFmtId="0" fontId="15" fillId="0" borderId="0" xfId="0" applyFont="1"/>
    <xf numFmtId="0" fontId="0" fillId="0" borderId="0" xfId="0" applyFill="1"/>
    <xf numFmtId="0" fontId="6" fillId="3" borderId="17" xfId="0" applyNumberFormat="1" applyFont="1" applyFill="1" applyBorder="1" applyAlignment="1">
      <alignment wrapText="1"/>
    </xf>
    <xf numFmtId="0" fontId="6" fillId="0" borderId="17" xfId="0" applyFont="1" applyFill="1" applyBorder="1"/>
    <xf numFmtId="0" fontId="6" fillId="0" borderId="0" xfId="0" applyFont="1" applyFill="1"/>
    <xf numFmtId="0" fontId="2" fillId="0" borderId="17" xfId="0" applyFont="1" applyBorder="1"/>
    <xf numFmtId="0" fontId="16" fillId="0" borderId="0" xfId="0" applyFont="1" applyFill="1"/>
    <xf numFmtId="0" fontId="16" fillId="0" borderId="0" xfId="0" applyFont="1"/>
    <xf numFmtId="0" fontId="17" fillId="0" borderId="0" xfId="0" applyFont="1"/>
    <xf numFmtId="0" fontId="13" fillId="0" borderId="0" xfId="0" applyFont="1"/>
    <xf numFmtId="49" fontId="5" fillId="3" borderId="0" xfId="0" applyNumberFormat="1" applyFont="1" applyFill="1" applyBorder="1" applyAlignment="1">
      <alignment horizontal="center"/>
    </xf>
    <xf numFmtId="0" fontId="2" fillId="0" borderId="17" xfId="0" applyFont="1" applyBorder="1" applyAlignment="1">
      <alignment vertical="center" wrapText="1"/>
    </xf>
    <xf numFmtId="0" fontId="2" fillId="0" borderId="17" xfId="0" applyNumberFormat="1" applyFont="1" applyFill="1" applyBorder="1" applyAlignment="1">
      <alignment horizontal="left" wrapText="1"/>
    </xf>
    <xf numFmtId="3" fontId="2" fillId="3" borderId="17" xfId="0" applyNumberFormat="1" applyFont="1" applyFill="1" applyBorder="1" applyAlignment="1">
      <alignment wrapText="1"/>
    </xf>
    <xf numFmtId="49" fontId="4" fillId="2" borderId="17" xfId="0" applyNumberFormat="1" applyFont="1" applyFill="1" applyBorder="1" applyAlignment="1">
      <alignment horizontal="center"/>
    </xf>
    <xf numFmtId="49" fontId="5" fillId="2" borderId="17" xfId="0" applyNumberFormat="1" applyFont="1" applyFill="1" applyBorder="1" applyAlignment="1">
      <alignment horizontal="center"/>
    </xf>
    <xf numFmtId="0" fontId="15" fillId="0" borderId="0" xfId="0" applyFont="1" applyFill="1"/>
    <xf numFmtId="0" fontId="0" fillId="0" borderId="0" xfId="0" applyFont="1" applyFill="1"/>
    <xf numFmtId="0" fontId="6" fillId="0" borderId="17" xfId="0" applyNumberFormat="1" applyFont="1" applyBorder="1" applyAlignment="1">
      <alignment vertical="top" wrapText="1"/>
    </xf>
    <xf numFmtId="0" fontId="6" fillId="3" borderId="0" xfId="0" applyFont="1" applyFill="1"/>
    <xf numFmtId="0" fontId="2" fillId="3" borderId="0" xfId="0" applyFont="1" applyFill="1"/>
    <xf numFmtId="0" fontId="0" fillId="3" borderId="0" xfId="0" applyFill="1"/>
    <xf numFmtId="172" fontId="5" fillId="0" borderId="17" xfId="0" applyNumberFormat="1" applyFont="1" applyFill="1" applyBorder="1" applyAlignment="1">
      <alignment horizontal="center"/>
    </xf>
    <xf numFmtId="0" fontId="6" fillId="0" borderId="17" xfId="0" applyFont="1" applyBorder="1" applyAlignment="1">
      <alignment horizontal="left"/>
    </xf>
    <xf numFmtId="172" fontId="4" fillId="0" borderId="17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6" fillId="2" borderId="17" xfId="0" applyNumberFormat="1" applyFont="1" applyFill="1" applyBorder="1" applyAlignment="1">
      <alignment wrapText="1"/>
    </xf>
    <xf numFmtId="49" fontId="4" fillId="3" borderId="17" xfId="0" applyNumberFormat="1" applyFont="1" applyFill="1" applyBorder="1" applyAlignment="1">
      <alignment horizontal="center"/>
    </xf>
    <xf numFmtId="0" fontId="6" fillId="6" borderId="17" xfId="0" applyFont="1" applyFill="1" applyBorder="1" applyAlignment="1">
      <alignment wrapText="1"/>
    </xf>
    <xf numFmtId="49" fontId="4" fillId="6" borderId="17" xfId="0" applyNumberFormat="1" applyFont="1" applyFill="1" applyBorder="1" applyAlignment="1">
      <alignment horizontal="center"/>
    </xf>
    <xf numFmtId="49" fontId="5" fillId="6" borderId="17" xfId="0" applyNumberFormat="1" applyFont="1" applyFill="1" applyBorder="1" applyAlignment="1">
      <alignment horizontal="center"/>
    </xf>
    <xf numFmtId="1" fontId="11" fillId="0" borderId="0" xfId="0" applyNumberFormat="1" applyFont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49" fontId="8" fillId="5" borderId="49" xfId="0" applyNumberFormat="1" applyFont="1" applyFill="1" applyBorder="1" applyAlignment="1">
      <alignment horizontal="center" vertical="center" wrapText="1"/>
    </xf>
    <xf numFmtId="49" fontId="8" fillId="0" borderId="50" xfId="0" applyNumberFormat="1" applyFont="1" applyFill="1" applyBorder="1" applyAlignment="1">
      <alignment horizontal="center" vertical="center" wrapText="1"/>
    </xf>
    <xf numFmtId="49" fontId="8" fillId="0" borderId="49" xfId="0" applyNumberFormat="1" applyFont="1" applyFill="1" applyBorder="1" applyAlignment="1">
      <alignment horizontal="center" vertical="center" wrapText="1"/>
    </xf>
    <xf numFmtId="49" fontId="8" fillId="5" borderId="51" xfId="0" applyNumberFormat="1" applyFont="1" applyFill="1" applyBorder="1" applyAlignment="1">
      <alignment horizontal="center" wrapText="1"/>
    </xf>
    <xf numFmtId="49" fontId="8" fillId="0" borderId="30" xfId="0" applyNumberFormat="1" applyFont="1" applyFill="1" applyBorder="1" applyAlignment="1">
      <alignment horizontal="center" wrapText="1"/>
    </xf>
    <xf numFmtId="0" fontId="14" fillId="5" borderId="13" xfId="0" applyFont="1" applyFill="1" applyBorder="1" applyAlignment="1">
      <alignment horizontal="left" wrapText="1"/>
    </xf>
    <xf numFmtId="176" fontId="18" fillId="5" borderId="13" xfId="4" applyNumberFormat="1" applyFont="1" applyFill="1" applyBorder="1" applyAlignment="1" applyProtection="1">
      <alignment horizontal="center" vertical="center"/>
      <protection hidden="1"/>
    </xf>
    <xf numFmtId="172" fontId="15" fillId="5" borderId="13" xfId="0" applyNumberFormat="1" applyFont="1" applyFill="1" applyBorder="1" applyAlignment="1">
      <alignment horizontal="right"/>
    </xf>
    <xf numFmtId="177" fontId="15" fillId="0" borderId="0" xfId="0" applyNumberFormat="1" applyFont="1" applyFill="1"/>
    <xf numFmtId="172" fontId="15" fillId="0" borderId="33" xfId="0" applyNumberFormat="1" applyFont="1" applyFill="1" applyBorder="1" applyAlignment="1">
      <alignment horizontal="right"/>
    </xf>
    <xf numFmtId="175" fontId="8" fillId="0" borderId="0" xfId="0" applyNumberFormat="1" applyFont="1" applyFill="1"/>
    <xf numFmtId="177" fontId="8" fillId="0" borderId="0" xfId="0" applyNumberFormat="1" applyFont="1" applyFill="1"/>
    <xf numFmtId="0" fontId="6" fillId="0" borderId="17" xfId="0" applyNumberFormat="1" applyFont="1" applyFill="1" applyBorder="1" applyAlignment="1">
      <alignment horizontal="left" wrapText="1"/>
    </xf>
    <xf numFmtId="49" fontId="19" fillId="0" borderId="17" xfId="0" applyNumberFormat="1" applyFont="1" applyFill="1" applyBorder="1" applyAlignment="1">
      <alignment horizontal="center"/>
    </xf>
    <xf numFmtId="172" fontId="15" fillId="0" borderId="17" xfId="0" applyNumberFormat="1" applyFont="1" applyFill="1" applyBorder="1" applyAlignment="1">
      <alignment horizontal="right"/>
    </xf>
    <xf numFmtId="172" fontId="15" fillId="0" borderId="0" xfId="0" applyNumberFormat="1" applyFont="1" applyFill="1"/>
    <xf numFmtId="0" fontId="8" fillId="0" borderId="0" xfId="0" applyFont="1" applyFill="1"/>
    <xf numFmtId="0" fontId="9" fillId="0" borderId="17" xfId="0" applyNumberFormat="1" applyFont="1" applyFill="1" applyBorder="1" applyAlignment="1">
      <alignment wrapText="1"/>
    </xf>
    <xf numFmtId="176" fontId="18" fillId="0" borderId="17" xfId="4" applyNumberFormat="1" applyFont="1" applyFill="1" applyBorder="1" applyAlignment="1" applyProtection="1">
      <alignment horizontal="center" vertical="center"/>
      <protection hidden="1"/>
    </xf>
    <xf numFmtId="172" fontId="0" fillId="0" borderId="17" xfId="0" applyNumberFormat="1" applyFont="1" applyFill="1" applyBorder="1" applyAlignment="1">
      <alignment horizontal="right"/>
    </xf>
    <xf numFmtId="0" fontId="3" fillId="0" borderId="17" xfId="0" applyNumberFormat="1" applyFont="1" applyFill="1" applyBorder="1" applyAlignment="1">
      <alignment wrapText="1"/>
    </xf>
    <xf numFmtId="176" fontId="20" fillId="0" borderId="17" xfId="4" applyNumberFormat="1" applyFont="1" applyFill="1" applyBorder="1" applyAlignment="1" applyProtection="1">
      <alignment horizontal="center" vertical="center"/>
      <protection hidden="1"/>
    </xf>
    <xf numFmtId="49" fontId="21" fillId="0" borderId="17" xfId="0" applyNumberFormat="1" applyFont="1" applyFill="1" applyBorder="1" applyAlignment="1">
      <alignment horizontal="left" vertical="top" wrapText="1"/>
    </xf>
    <xf numFmtId="49" fontId="22" fillId="0" borderId="17" xfId="0" applyNumberFormat="1" applyFont="1" applyFill="1" applyBorder="1" applyAlignment="1">
      <alignment wrapText="1"/>
    </xf>
    <xf numFmtId="0" fontId="22" fillId="0" borderId="17" xfId="0" applyNumberFormat="1" applyFont="1" applyFill="1" applyBorder="1" applyAlignment="1">
      <alignment horizontal="left" vertical="top" wrapText="1"/>
    </xf>
    <xf numFmtId="49" fontId="22" fillId="0" borderId="17" xfId="0" applyNumberFormat="1" applyFont="1" applyFill="1" applyBorder="1" applyAlignment="1">
      <alignment horizontal="left" vertical="top" wrapText="1"/>
    </xf>
    <xf numFmtId="178" fontId="22" fillId="0" borderId="17" xfId="0" applyNumberFormat="1" applyFont="1" applyFill="1" applyBorder="1" applyAlignment="1">
      <alignment horizontal="left" vertical="top" wrapText="1"/>
    </xf>
    <xf numFmtId="178" fontId="23" fillId="0" borderId="27" xfId="0" applyNumberFormat="1" applyFont="1" applyFill="1" applyBorder="1" applyAlignment="1">
      <alignment wrapText="1"/>
    </xf>
    <xf numFmtId="49" fontId="24" fillId="0" borderId="17" xfId="0" applyNumberFormat="1" applyFont="1" applyFill="1" applyBorder="1" applyAlignment="1">
      <alignment horizontal="center"/>
    </xf>
    <xf numFmtId="0" fontId="3" fillId="0" borderId="22" xfId="0" applyNumberFormat="1" applyFont="1" applyFill="1" applyBorder="1" applyAlignment="1">
      <alignment wrapText="1"/>
    </xf>
    <xf numFmtId="176" fontId="20" fillId="0" borderId="22" xfId="4" applyNumberFormat="1" applyFont="1" applyFill="1" applyBorder="1" applyAlignment="1" applyProtection="1">
      <alignment horizontal="center" vertical="center"/>
      <protection hidden="1"/>
    </xf>
    <xf numFmtId="172" fontId="0" fillId="0" borderId="22" xfId="0" applyNumberFormat="1" applyFont="1" applyFill="1" applyBorder="1" applyAlignment="1">
      <alignment horizontal="right"/>
    </xf>
    <xf numFmtId="0" fontId="3" fillId="0" borderId="17" xfId="0" applyNumberFormat="1" applyFont="1" applyFill="1" applyBorder="1" applyAlignment="1">
      <alignment horizontal="left" vertical="top" wrapText="1"/>
    </xf>
    <xf numFmtId="172" fontId="0" fillId="0" borderId="0" xfId="0" applyNumberFormat="1" applyFont="1" applyFill="1" applyBorder="1" applyAlignment="1">
      <alignment horizontal="right"/>
    </xf>
    <xf numFmtId="0" fontId="3" fillId="0" borderId="13" xfId="0" applyNumberFormat="1" applyFont="1" applyFill="1" applyBorder="1" applyAlignment="1">
      <alignment horizontal="left" vertical="top" wrapText="1"/>
    </xf>
    <xf numFmtId="176" fontId="20" fillId="0" borderId="13" xfId="4" applyNumberFormat="1" applyFont="1" applyFill="1" applyBorder="1" applyAlignment="1" applyProtection="1">
      <alignment horizontal="center" vertical="center"/>
      <protection hidden="1"/>
    </xf>
    <xf numFmtId="172" fontId="0" fillId="0" borderId="13" xfId="0" applyNumberFormat="1" applyFont="1" applyFill="1" applyBorder="1" applyAlignment="1">
      <alignment horizontal="right"/>
    </xf>
    <xf numFmtId="172" fontId="0" fillId="0" borderId="17" xfId="0" applyNumberFormat="1" applyFont="1" applyFill="1" applyBorder="1" applyAlignment="1"/>
    <xf numFmtId="0" fontId="25" fillId="0" borderId="0" xfId="0" applyFont="1" applyFill="1"/>
    <xf numFmtId="172" fontId="25" fillId="0" borderId="17" xfId="0" applyNumberFormat="1" applyFont="1" applyFill="1" applyBorder="1" applyAlignment="1">
      <alignment horizontal="right"/>
    </xf>
    <xf numFmtId="0" fontId="9" fillId="0" borderId="13" xfId="0" applyNumberFormat="1" applyFont="1" applyFill="1" applyBorder="1" applyAlignment="1">
      <alignment wrapText="1"/>
    </xf>
    <xf numFmtId="49" fontId="19" fillId="0" borderId="13" xfId="0" applyNumberFormat="1" applyFont="1" applyFill="1" applyBorder="1" applyAlignment="1">
      <alignment horizontal="center"/>
    </xf>
    <xf numFmtId="172" fontId="15" fillId="0" borderId="13" xfId="0" applyNumberFormat="1" applyFont="1" applyFill="1" applyBorder="1" applyAlignment="1">
      <alignment horizontal="right"/>
    </xf>
    <xf numFmtId="4" fontId="0" fillId="0" borderId="0" xfId="0" applyNumberFormat="1" applyFont="1" applyFill="1"/>
    <xf numFmtId="4" fontId="26" fillId="0" borderId="0" xfId="0" applyNumberFormat="1" applyFont="1" applyFill="1"/>
    <xf numFmtId="0" fontId="26" fillId="0" borderId="0" xfId="0" applyFont="1" applyFill="1"/>
    <xf numFmtId="0" fontId="11" fillId="0" borderId="17" xfId="0" applyNumberFormat="1" applyFont="1" applyFill="1" applyBorder="1" applyAlignment="1">
      <alignment wrapText="1"/>
    </xf>
    <xf numFmtId="49" fontId="19" fillId="2" borderId="17" xfId="0" applyNumberFormat="1" applyFont="1" applyFill="1" applyBorder="1" applyAlignment="1">
      <alignment horizontal="center"/>
    </xf>
    <xf numFmtId="172" fontId="15" fillId="2" borderId="17" xfId="0" applyNumberFormat="1" applyFont="1" applyFill="1" applyBorder="1" applyAlignment="1">
      <alignment horizontal="right"/>
    </xf>
    <xf numFmtId="0" fontId="12" fillId="0" borderId="17" xfId="0" applyNumberFormat="1" applyFont="1" applyFill="1" applyBorder="1" applyAlignment="1">
      <alignment wrapText="1"/>
    </xf>
    <xf numFmtId="173" fontId="8" fillId="0" borderId="0" xfId="0" applyNumberFormat="1" applyFont="1" applyFill="1"/>
    <xf numFmtId="2" fontId="3" fillId="0" borderId="17" xfId="2" applyNumberFormat="1" applyFont="1" applyFill="1" applyBorder="1" applyAlignment="1" applyProtection="1">
      <alignment horizontal="left" wrapText="1"/>
      <protection hidden="1"/>
    </xf>
    <xf numFmtId="2" fontId="3" fillId="0" borderId="17" xfId="3" applyNumberFormat="1" applyFont="1" applyFill="1" applyBorder="1" applyAlignment="1" applyProtection="1">
      <alignment horizontal="left" vertical="center" wrapText="1"/>
      <protection hidden="1"/>
    </xf>
    <xf numFmtId="0" fontId="27" fillId="0" borderId="0" xfId="0" applyFont="1" applyFill="1"/>
    <xf numFmtId="2" fontId="3" fillId="0" borderId="17" xfId="5" applyNumberFormat="1" applyFont="1" applyFill="1" applyBorder="1" applyAlignment="1" applyProtection="1">
      <alignment horizontal="left" vertical="center" wrapText="1"/>
      <protection hidden="1"/>
    </xf>
    <xf numFmtId="172" fontId="0" fillId="0" borderId="0" xfId="0" applyNumberFormat="1" applyFill="1"/>
    <xf numFmtId="4" fontId="0" fillId="0" borderId="0" xfId="0" applyNumberFormat="1" applyFill="1"/>
    <xf numFmtId="2" fontId="28" fillId="0" borderId="17" xfId="5" applyNumberFormat="1" applyFont="1" applyFill="1" applyBorder="1" applyAlignment="1" applyProtection="1">
      <alignment horizontal="left" vertical="center" wrapText="1"/>
      <protection hidden="1"/>
    </xf>
    <xf numFmtId="179" fontId="0" fillId="0" borderId="0" xfId="0" applyNumberFormat="1" applyFill="1"/>
    <xf numFmtId="49" fontId="8" fillId="0" borderId="17" xfId="0" applyNumberFormat="1" applyFont="1" applyFill="1" applyBorder="1" applyAlignment="1">
      <alignment horizontal="center"/>
    </xf>
    <xf numFmtId="176" fontId="29" fillId="0" borderId="17" xfId="4" applyNumberFormat="1" applyFont="1" applyFill="1" applyBorder="1" applyAlignment="1" applyProtection="1">
      <alignment horizontal="center" vertical="center"/>
      <protection hidden="1"/>
    </xf>
    <xf numFmtId="172" fontId="26" fillId="0" borderId="17" xfId="0" applyNumberFormat="1" applyFont="1" applyFill="1" applyBorder="1" applyAlignment="1">
      <alignment horizontal="right"/>
    </xf>
    <xf numFmtId="1" fontId="2" fillId="5" borderId="17" xfId="0" applyNumberFormat="1" applyFont="1" applyFill="1" applyBorder="1" applyAlignment="1">
      <alignment horizontal="center" vertical="center" wrapText="1"/>
    </xf>
    <xf numFmtId="1" fontId="11" fillId="5" borderId="17" xfId="0" applyNumberFormat="1" applyFont="1" applyFill="1" applyBorder="1" applyAlignment="1">
      <alignment horizontal="center" vertical="center" wrapText="1"/>
    </xf>
    <xf numFmtId="49" fontId="3" fillId="7" borderId="52" xfId="0" applyNumberFormat="1" applyFont="1" applyFill="1" applyBorder="1" applyAlignment="1">
      <alignment horizontal="center" vertical="center" wrapText="1"/>
    </xf>
    <xf numFmtId="172" fontId="32" fillId="5" borderId="17" xfId="0" applyNumberFormat="1" applyFont="1" applyFill="1" applyBorder="1" applyAlignment="1">
      <alignment horizontal="right"/>
    </xf>
    <xf numFmtId="172" fontId="32" fillId="3" borderId="17" xfId="0" applyNumberFormat="1" applyFont="1" applyFill="1" applyBorder="1" applyAlignment="1">
      <alignment horizontal="right"/>
    </xf>
    <xf numFmtId="172" fontId="32" fillId="0" borderId="17" xfId="0" applyNumberFormat="1" applyFont="1" applyFill="1" applyBorder="1" applyAlignment="1">
      <alignment horizontal="right"/>
    </xf>
    <xf numFmtId="172" fontId="33" fillId="0" borderId="17" xfId="0" applyNumberFormat="1" applyFont="1" applyFill="1" applyBorder="1" applyAlignment="1">
      <alignment horizontal="right"/>
    </xf>
    <xf numFmtId="172" fontId="32" fillId="0" borderId="17" xfId="0" applyNumberFormat="1" applyFont="1" applyBorder="1" applyAlignment="1">
      <alignment horizontal="right"/>
    </xf>
    <xf numFmtId="172" fontId="33" fillId="3" borderId="17" xfId="0" applyNumberFormat="1" applyFont="1" applyFill="1" applyBorder="1" applyAlignment="1">
      <alignment horizontal="right"/>
    </xf>
    <xf numFmtId="172" fontId="33" fillId="8" borderId="17" xfId="0" applyNumberFormat="1" applyFont="1" applyFill="1" applyBorder="1" applyAlignment="1">
      <alignment horizontal="right"/>
    </xf>
    <xf numFmtId="172" fontId="33" fillId="9" borderId="17" xfId="0" applyNumberFormat="1" applyFont="1" applyFill="1" applyBorder="1" applyAlignment="1">
      <alignment horizontal="right"/>
    </xf>
    <xf numFmtId="172" fontId="32" fillId="2" borderId="17" xfId="0" applyNumberFormat="1" applyFont="1" applyFill="1" applyBorder="1" applyAlignment="1">
      <alignment horizontal="right"/>
    </xf>
    <xf numFmtId="172" fontId="33" fillId="0" borderId="17" xfId="0" applyNumberFormat="1" applyFont="1" applyBorder="1" applyAlignment="1">
      <alignment horizontal="right"/>
    </xf>
    <xf numFmtId="172" fontId="32" fillId="6" borderId="17" xfId="0" applyNumberFormat="1" applyFont="1" applyFill="1" applyBorder="1" applyAlignment="1">
      <alignment horizontal="right"/>
    </xf>
    <xf numFmtId="172" fontId="34" fillId="0" borderId="17" xfId="0" applyNumberFormat="1" applyFont="1" applyFill="1" applyBorder="1" applyAlignment="1">
      <alignment horizontal="right"/>
    </xf>
    <xf numFmtId="0" fontId="2" fillId="9" borderId="0" xfId="0" applyFont="1" applyFill="1"/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10" fillId="0" borderId="17" xfId="0" applyFont="1" applyBorder="1"/>
    <xf numFmtId="0" fontId="10" fillId="0" borderId="22" xfId="0" applyFont="1" applyBorder="1"/>
    <xf numFmtId="0" fontId="6" fillId="0" borderId="7" xfId="0" applyFont="1" applyBorder="1" applyAlignment="1">
      <alignment horizontal="center"/>
    </xf>
    <xf numFmtId="0" fontId="10" fillId="0" borderId="13" xfId="0" applyFont="1" applyBorder="1"/>
    <xf numFmtId="0" fontId="2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/>
    </xf>
    <xf numFmtId="0" fontId="9" fillId="0" borderId="40" xfId="0" applyFont="1" applyBorder="1" applyAlignment="1">
      <alignment horizontal="center" vertical="top" wrapText="1"/>
    </xf>
    <xf numFmtId="0" fontId="9" fillId="0" borderId="41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left"/>
    </xf>
    <xf numFmtId="0" fontId="7" fillId="0" borderId="39" xfId="0" applyFont="1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top" wrapText="1"/>
    </xf>
    <xf numFmtId="0" fontId="31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/>
    </xf>
    <xf numFmtId="176" fontId="20" fillId="0" borderId="17" xfId="4" applyNumberFormat="1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2" xfId="1"/>
    <cellStyle name="Обычный_Tmp2" xfId="2"/>
    <cellStyle name="Обычный_Tmp3" xfId="3"/>
    <cellStyle name="Обычный_Tmp4" xfId="4"/>
    <cellStyle name="Обычный_Tmp7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10959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10960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10961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10962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10963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10964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10965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10966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10967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0968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0969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10970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0971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0972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10973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0974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0975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10976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0977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0978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10979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10980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10981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10982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10983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10984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10985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10986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10987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10988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10989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10990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10991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10992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10993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10994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0995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0996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10997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0998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0999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11000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1001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1002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11003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1004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1005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11006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11007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11008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11009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11010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11011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11012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89"/>
  <sheetViews>
    <sheetView topLeftCell="B5" zoomScale="88" zoomScaleNormal="88" zoomScaleSheetLayoutView="76" workbookViewId="0">
      <selection activeCell="G18" sqref="G18"/>
    </sheetView>
  </sheetViews>
  <sheetFormatPr defaultColWidth="11.5703125" defaultRowHeight="15" x14ac:dyDescent="0.25"/>
  <cols>
    <col min="1" max="1" width="0" style="1" hidden="1" customWidth="1"/>
    <col min="2" max="2" width="71.28515625" style="2" customWidth="1"/>
    <col min="3" max="3" width="9.42578125" style="3" customWidth="1"/>
    <col min="4" max="4" width="15.28515625" style="4" customWidth="1"/>
    <col min="5" max="5" width="9.85546875" style="4" customWidth="1"/>
    <col min="6" max="6" width="0" style="4" hidden="1" customWidth="1"/>
    <col min="7" max="7" width="15.85546875" style="5" customWidth="1"/>
    <col min="8" max="9" width="0" style="3" hidden="1" customWidth="1"/>
    <col min="10" max="10" width="13" style="6" customWidth="1"/>
    <col min="11" max="11" width="10" style="1" customWidth="1"/>
    <col min="12" max="12" width="6.85546875" style="1" customWidth="1"/>
    <col min="13" max="13" width="6.5703125" style="1" customWidth="1"/>
    <col min="14" max="255" width="26" style="1" customWidth="1"/>
  </cols>
  <sheetData>
    <row r="1" spans="2:11" ht="14.25" hidden="1" x14ac:dyDescent="0.2">
      <c r="C1" s="364" t="s">
        <v>0</v>
      </c>
      <c r="D1" s="364"/>
      <c r="E1" s="364"/>
      <c r="F1" s="7"/>
      <c r="G1" s="8"/>
    </row>
    <row r="2" spans="2:11" hidden="1" x14ac:dyDescent="0.25">
      <c r="C2" s="1" t="s">
        <v>1</v>
      </c>
      <c r="D2" s="9"/>
      <c r="E2" s="10"/>
      <c r="F2" s="10"/>
      <c r="G2" s="8"/>
    </row>
    <row r="3" spans="2:11" hidden="1" x14ac:dyDescent="0.25">
      <c r="C3" s="1" t="s">
        <v>2</v>
      </c>
      <c r="D3" s="9"/>
      <c r="E3" s="10"/>
      <c r="F3" s="10"/>
      <c r="G3" s="8"/>
    </row>
    <row r="4" spans="2:11" hidden="1" x14ac:dyDescent="0.25">
      <c r="C4" s="1" t="s">
        <v>3</v>
      </c>
      <c r="D4" s="9"/>
      <c r="E4" s="10"/>
      <c r="F4" s="10"/>
      <c r="G4" s="8"/>
    </row>
    <row r="5" spans="2:11" ht="15" customHeight="1" x14ac:dyDescent="0.2">
      <c r="C5" s="9"/>
      <c r="D5" s="365" t="s">
        <v>4</v>
      </c>
      <c r="E5" s="365"/>
      <c r="F5" s="365"/>
      <c r="G5" s="365"/>
      <c r="H5" s="11"/>
    </row>
    <row r="6" spans="2:11" ht="15" customHeight="1" x14ac:dyDescent="0.2">
      <c r="C6" s="9"/>
      <c r="D6" s="365" t="s">
        <v>1</v>
      </c>
      <c r="E6" s="365"/>
      <c r="F6" s="365"/>
      <c r="G6" s="365"/>
      <c r="H6" s="11"/>
    </row>
    <row r="7" spans="2:11" ht="15" customHeight="1" x14ac:dyDescent="0.2">
      <c r="C7" s="9"/>
      <c r="D7" s="365" t="s">
        <v>2</v>
      </c>
      <c r="E7" s="365"/>
      <c r="F7" s="365"/>
      <c r="G7" s="365"/>
      <c r="H7" s="11"/>
    </row>
    <row r="8" spans="2:11" ht="15" customHeight="1" x14ac:dyDescent="0.2">
      <c r="C8" s="9"/>
      <c r="D8" s="9"/>
      <c r="E8" s="365" t="s">
        <v>5</v>
      </c>
      <c r="F8" s="365"/>
      <c r="G8" s="365"/>
      <c r="H8" s="11"/>
    </row>
    <row r="9" spans="2:11" ht="15" customHeight="1" x14ac:dyDescent="0.2">
      <c r="C9" s="9"/>
      <c r="D9" s="366" t="s">
        <v>6</v>
      </c>
      <c r="E9" s="366"/>
      <c r="F9" s="366"/>
      <c r="G9" s="366"/>
      <c r="H9" s="366"/>
    </row>
    <row r="10" spans="2:11" ht="15" customHeight="1" x14ac:dyDescent="0.2">
      <c r="C10" s="9"/>
      <c r="D10" s="9"/>
      <c r="E10" s="12"/>
      <c r="F10" s="12"/>
      <c r="G10" s="13"/>
      <c r="H10" s="12"/>
    </row>
    <row r="11" spans="2:11" ht="14.25" customHeight="1" x14ac:dyDescent="0.2">
      <c r="B11" s="363" t="s">
        <v>7</v>
      </c>
      <c r="C11" s="363"/>
      <c r="D11" s="363"/>
      <c r="E11" s="363"/>
      <c r="F11" s="363"/>
      <c r="G11" s="363"/>
    </row>
    <row r="12" spans="2:11" ht="14.25" customHeight="1" x14ac:dyDescent="0.2">
      <c r="B12" s="363"/>
      <c r="C12" s="363"/>
      <c r="D12" s="363"/>
      <c r="E12" s="363"/>
      <c r="F12" s="363"/>
      <c r="G12" s="363"/>
    </row>
    <row r="13" spans="2:11" ht="14.25" customHeight="1" x14ac:dyDescent="0.2">
      <c r="B13" s="363"/>
      <c r="C13" s="363"/>
      <c r="D13" s="363"/>
      <c r="E13" s="363"/>
      <c r="F13" s="363"/>
      <c r="G13" s="363"/>
    </row>
    <row r="14" spans="2:11" ht="15" customHeight="1" x14ac:dyDescent="0.2">
      <c r="B14" s="363"/>
      <c r="C14" s="363"/>
      <c r="D14" s="363"/>
      <c r="E14" s="363"/>
      <c r="F14" s="363"/>
      <c r="G14" s="363"/>
    </row>
    <row r="15" spans="2:11" ht="47.25" customHeight="1" x14ac:dyDescent="0.2">
      <c r="B15" s="14" t="s">
        <v>8</v>
      </c>
      <c r="C15" s="15" t="s">
        <v>9</v>
      </c>
      <c r="D15" s="15" t="s">
        <v>10</v>
      </c>
      <c r="E15" s="15" t="s">
        <v>11</v>
      </c>
      <c r="F15" s="16" t="s">
        <v>12</v>
      </c>
      <c r="G15" s="17" t="s">
        <v>13</v>
      </c>
      <c r="H15" s="18" t="s">
        <v>14</v>
      </c>
      <c r="I15" s="19" t="s">
        <v>15</v>
      </c>
    </row>
    <row r="16" spans="2:11" s="20" customFormat="1" ht="23.25" customHeight="1" x14ac:dyDescent="0.25">
      <c r="B16" s="21" t="s">
        <v>16</v>
      </c>
      <c r="C16" s="22" t="s">
        <v>17</v>
      </c>
      <c r="D16" s="23"/>
      <c r="E16" s="23"/>
      <c r="F16" s="24" t="e">
        <f>F17+F22+F35+F78+F92+F106+F110+F70+F38</f>
        <v>#REF!</v>
      </c>
      <c r="G16" s="25">
        <f>G17+G22+G35+G78+G92+G106+G110+G73</f>
        <v>21721.9</v>
      </c>
      <c r="H16" s="26" t="e">
        <f>H22+H35+H78+H92+#REF!+H106+H110</f>
        <v>#REF!</v>
      </c>
      <c r="I16" s="27" t="e">
        <f>I22+I35+I78+I92+#REF!+I106+I110</f>
        <v>#REF!</v>
      </c>
      <c r="J16" s="28"/>
      <c r="K16" s="28"/>
    </row>
    <row r="17" spans="2:10" s="20" customFormat="1" ht="26.25" x14ac:dyDescent="0.25">
      <c r="B17" s="29" t="s">
        <v>18</v>
      </c>
      <c r="C17" s="30" t="s">
        <v>19</v>
      </c>
      <c r="D17" s="31"/>
      <c r="E17" s="31"/>
      <c r="F17" s="32">
        <f>F18</f>
        <v>468</v>
      </c>
      <c r="G17" s="33">
        <f>G18</f>
        <v>616</v>
      </c>
      <c r="H17" s="34"/>
      <c r="I17" s="35"/>
      <c r="J17" s="28"/>
    </row>
    <row r="18" spans="2:10" s="20" customFormat="1" ht="15.75" x14ac:dyDescent="0.25">
      <c r="B18" s="36" t="s">
        <v>20</v>
      </c>
      <c r="C18" s="37"/>
      <c r="D18" s="38" t="s">
        <v>21</v>
      </c>
      <c r="E18" s="38"/>
      <c r="F18" s="39">
        <v>468</v>
      </c>
      <c r="G18" s="40">
        <f>G20</f>
        <v>616</v>
      </c>
      <c r="H18" s="41"/>
      <c r="I18" s="42"/>
      <c r="J18" s="28"/>
    </row>
    <row r="19" spans="2:10" s="20" customFormat="1" ht="15.75" x14ac:dyDescent="0.25">
      <c r="B19" s="36" t="s">
        <v>22</v>
      </c>
      <c r="C19" s="37"/>
      <c r="D19" s="38" t="s">
        <v>23</v>
      </c>
      <c r="E19" s="38"/>
      <c r="F19" s="39"/>
      <c r="G19" s="40">
        <f>G20</f>
        <v>616</v>
      </c>
      <c r="H19" s="41"/>
      <c r="I19" s="42"/>
      <c r="J19" s="28"/>
    </row>
    <row r="20" spans="2:10" s="20" customFormat="1" ht="36.75" x14ac:dyDescent="0.25">
      <c r="B20" s="36" t="s">
        <v>24</v>
      </c>
      <c r="C20" s="37"/>
      <c r="D20" s="38"/>
      <c r="E20" s="38" t="s">
        <v>25</v>
      </c>
      <c r="F20" s="39"/>
      <c r="G20" s="40">
        <f>G21</f>
        <v>616</v>
      </c>
      <c r="H20" s="41"/>
      <c r="I20" s="42"/>
      <c r="J20" s="28"/>
    </row>
    <row r="21" spans="2:10" s="20" customFormat="1" ht="15.75" x14ac:dyDescent="0.25">
      <c r="B21" s="43" t="s">
        <v>26</v>
      </c>
      <c r="C21" s="37"/>
      <c r="D21" s="38"/>
      <c r="E21" s="38" t="s">
        <v>27</v>
      </c>
      <c r="F21" s="39"/>
      <c r="G21" s="40">
        <f>540+76</f>
        <v>616</v>
      </c>
      <c r="H21" s="41"/>
      <c r="I21" s="42"/>
      <c r="J21" s="28"/>
    </row>
    <row r="22" spans="2:10" s="20" customFormat="1" ht="26.25" x14ac:dyDescent="0.25">
      <c r="B22" s="44" t="s">
        <v>28</v>
      </c>
      <c r="C22" s="37" t="s">
        <v>29</v>
      </c>
      <c r="D22" s="38"/>
      <c r="E22" s="38"/>
      <c r="F22" s="45" t="e">
        <f>#REF!+F26</f>
        <v>#REF!</v>
      </c>
      <c r="G22" s="46">
        <f>G23+G26</f>
        <v>238</v>
      </c>
      <c r="H22" s="34">
        <v>258</v>
      </c>
      <c r="I22" s="35">
        <f>G22+H22</f>
        <v>496</v>
      </c>
      <c r="J22" s="28"/>
    </row>
    <row r="23" spans="2:10" ht="15.75" hidden="1" x14ac:dyDescent="0.25">
      <c r="B23" s="36" t="s">
        <v>30</v>
      </c>
      <c r="C23" s="37"/>
      <c r="D23" s="38" t="s">
        <v>31</v>
      </c>
      <c r="E23" s="38"/>
      <c r="F23" s="39">
        <v>468</v>
      </c>
      <c r="G23" s="40">
        <f>G24</f>
        <v>0</v>
      </c>
      <c r="H23" s="47"/>
      <c r="I23" s="48"/>
      <c r="J23" s="49"/>
    </row>
    <row r="24" spans="2:10" ht="39" hidden="1" x14ac:dyDescent="0.25">
      <c r="B24" s="43" t="s">
        <v>32</v>
      </c>
      <c r="C24" s="37"/>
      <c r="D24" s="38"/>
      <c r="E24" s="38" t="s">
        <v>25</v>
      </c>
      <c r="F24" s="39"/>
      <c r="G24" s="40"/>
      <c r="H24" s="47"/>
      <c r="I24" s="48"/>
      <c r="J24" s="49"/>
    </row>
    <row r="25" spans="2:10" ht="15.75" hidden="1" x14ac:dyDescent="0.25">
      <c r="B25" s="43" t="s">
        <v>33</v>
      </c>
      <c r="C25" s="37"/>
      <c r="D25" s="38" t="s">
        <v>34</v>
      </c>
      <c r="E25" s="38" t="s">
        <v>27</v>
      </c>
      <c r="F25" s="39"/>
      <c r="G25" s="40"/>
      <c r="H25" s="47"/>
      <c r="I25" s="48"/>
      <c r="J25" s="49"/>
    </row>
    <row r="26" spans="2:10" ht="15.75" x14ac:dyDescent="0.25">
      <c r="B26" s="43" t="s">
        <v>35</v>
      </c>
      <c r="C26" s="37"/>
      <c r="D26" s="38" t="s">
        <v>36</v>
      </c>
      <c r="E26" s="38"/>
      <c r="F26" s="39">
        <v>468</v>
      </c>
      <c r="G26" s="40">
        <f>G28+G31+G33</f>
        <v>238</v>
      </c>
      <c r="H26" s="47">
        <v>258</v>
      </c>
      <c r="I26" s="48">
        <f>G26+H26</f>
        <v>496</v>
      </c>
      <c r="J26" s="49"/>
    </row>
    <row r="27" spans="2:10" ht="15.75" x14ac:dyDescent="0.25">
      <c r="B27" s="36" t="s">
        <v>22</v>
      </c>
      <c r="C27" s="37"/>
      <c r="D27" s="38" t="s">
        <v>37</v>
      </c>
      <c r="E27" s="38"/>
      <c r="F27" s="39"/>
      <c r="G27" s="40">
        <f>G28</f>
        <v>163</v>
      </c>
      <c r="H27" s="47"/>
      <c r="I27" s="48"/>
      <c r="J27" s="49"/>
    </row>
    <row r="28" spans="2:10" ht="36.75" x14ac:dyDescent="0.25">
      <c r="B28" s="36" t="s">
        <v>24</v>
      </c>
      <c r="C28" s="37"/>
      <c r="D28" s="38"/>
      <c r="E28" s="38" t="s">
        <v>25</v>
      </c>
      <c r="F28" s="39"/>
      <c r="G28" s="40">
        <f>G29</f>
        <v>163</v>
      </c>
      <c r="H28" s="50"/>
      <c r="I28" s="51"/>
      <c r="J28" s="49"/>
    </row>
    <row r="29" spans="2:10" ht="15.75" x14ac:dyDescent="0.25">
      <c r="B29" s="43" t="s">
        <v>26</v>
      </c>
      <c r="C29" s="37"/>
      <c r="D29" s="38"/>
      <c r="E29" s="38" t="s">
        <v>27</v>
      </c>
      <c r="F29" s="39"/>
      <c r="G29" s="40">
        <f>143+20</f>
        <v>163</v>
      </c>
      <c r="H29" s="50"/>
      <c r="I29" s="51"/>
      <c r="J29" s="49"/>
    </row>
    <row r="30" spans="2:10" ht="15.75" x14ac:dyDescent="0.25">
      <c r="B30" s="43" t="s">
        <v>38</v>
      </c>
      <c r="C30" s="37"/>
      <c r="D30" s="38" t="s">
        <v>39</v>
      </c>
      <c r="E30" s="38"/>
      <c r="F30" s="39"/>
      <c r="G30" s="40">
        <v>75</v>
      </c>
      <c r="H30" s="50"/>
      <c r="I30" s="51"/>
      <c r="J30" s="49"/>
    </row>
    <row r="31" spans="2:10" ht="15.75" x14ac:dyDescent="0.25">
      <c r="B31" s="52" t="s">
        <v>40</v>
      </c>
      <c r="C31" s="37"/>
      <c r="D31" s="38"/>
      <c r="E31" s="38" t="s">
        <v>41</v>
      </c>
      <c r="F31" s="39"/>
      <c r="G31" s="40">
        <v>73</v>
      </c>
      <c r="H31" s="50"/>
      <c r="I31" s="51"/>
      <c r="J31" s="49"/>
    </row>
    <row r="32" spans="2:10" ht="15.75" x14ac:dyDescent="0.25">
      <c r="B32" s="43" t="s">
        <v>42</v>
      </c>
      <c r="C32" s="37"/>
      <c r="D32" s="38"/>
      <c r="E32" s="38" t="s">
        <v>43</v>
      </c>
      <c r="F32" s="39"/>
      <c r="G32" s="40">
        <v>73</v>
      </c>
      <c r="H32" s="50"/>
      <c r="I32" s="51"/>
      <c r="J32" s="49"/>
    </row>
    <row r="33" spans="2:10" ht="15.75" x14ac:dyDescent="0.25">
      <c r="B33" s="53" t="s">
        <v>44</v>
      </c>
      <c r="C33" s="37"/>
      <c r="D33" s="38"/>
      <c r="E33" s="38" t="s">
        <v>45</v>
      </c>
      <c r="F33" s="39"/>
      <c r="G33" s="40">
        <v>2</v>
      </c>
      <c r="H33" s="50"/>
      <c r="I33" s="51"/>
      <c r="J33" s="49"/>
    </row>
    <row r="34" spans="2:10" ht="15.75" x14ac:dyDescent="0.25">
      <c r="B34" s="53" t="s">
        <v>46</v>
      </c>
      <c r="C34" s="37"/>
      <c r="D34" s="38"/>
      <c r="E34" s="38" t="s">
        <v>47</v>
      </c>
      <c r="F34" s="39"/>
      <c r="G34" s="40">
        <v>2</v>
      </c>
      <c r="H34" s="50"/>
      <c r="I34" s="51"/>
      <c r="J34" s="49"/>
    </row>
    <row r="35" spans="2:10" s="20" customFormat="1" ht="39" x14ac:dyDescent="0.25">
      <c r="B35" s="44" t="s">
        <v>48</v>
      </c>
      <c r="C35" s="37" t="s">
        <v>49</v>
      </c>
      <c r="D35" s="38"/>
      <c r="E35" s="38"/>
      <c r="F35" s="45" t="e">
        <f>#REF!+F69</f>
        <v>#REF!</v>
      </c>
      <c r="G35" s="46">
        <f>G48+G54+G59+G62+G65+G37</f>
        <v>6589.8</v>
      </c>
      <c r="H35" s="34">
        <v>10574</v>
      </c>
      <c r="I35" s="35">
        <f>G35+H35</f>
        <v>17163.8</v>
      </c>
      <c r="J35" s="28"/>
    </row>
    <row r="36" spans="2:10" ht="15.75" hidden="1" x14ac:dyDescent="0.25">
      <c r="B36" s="54" t="s">
        <v>50</v>
      </c>
      <c r="C36" s="37"/>
      <c r="D36" s="38"/>
      <c r="E36" s="38"/>
      <c r="F36" s="39"/>
      <c r="G36" s="40"/>
      <c r="H36" s="47"/>
      <c r="I36" s="48"/>
      <c r="J36" s="49"/>
    </row>
    <row r="37" spans="2:10" ht="15.75" x14ac:dyDescent="0.25">
      <c r="B37" s="43" t="s">
        <v>51</v>
      </c>
      <c r="C37" s="37"/>
      <c r="D37" s="38" t="s">
        <v>52</v>
      </c>
      <c r="E37" s="38"/>
      <c r="F37" s="39"/>
      <c r="G37" s="40">
        <f>G41+G44+G46</f>
        <v>5125.2</v>
      </c>
      <c r="H37" s="47"/>
      <c r="I37" s="48"/>
      <c r="J37" s="49"/>
    </row>
    <row r="38" spans="2:10" ht="28.5" hidden="1" customHeight="1" x14ac:dyDescent="0.25">
      <c r="B38" s="43" t="s">
        <v>53</v>
      </c>
      <c r="C38" s="38" t="s">
        <v>49</v>
      </c>
      <c r="D38" s="38" t="s">
        <v>54</v>
      </c>
      <c r="E38" s="38"/>
      <c r="F38" s="39"/>
      <c r="G38" s="40">
        <f>G39</f>
        <v>0</v>
      </c>
      <c r="H38" s="47"/>
      <c r="I38" s="48"/>
      <c r="J38" s="49"/>
    </row>
    <row r="39" spans="2:10" ht="15.75" hidden="1" x14ac:dyDescent="0.25">
      <c r="B39" s="43" t="s">
        <v>55</v>
      </c>
      <c r="C39" s="38"/>
      <c r="D39" s="38"/>
      <c r="E39" s="38" t="s">
        <v>56</v>
      </c>
      <c r="F39" s="39"/>
      <c r="G39" s="40"/>
      <c r="H39" s="47"/>
      <c r="I39" s="48"/>
      <c r="J39" s="49"/>
    </row>
    <row r="40" spans="2:10" ht="15.75" x14ac:dyDescent="0.25">
      <c r="B40" s="36" t="s">
        <v>22</v>
      </c>
      <c r="C40" s="38"/>
      <c r="D40" s="38" t="s">
        <v>57</v>
      </c>
      <c r="E40" s="38"/>
      <c r="F40" s="39"/>
      <c r="G40" s="40">
        <f>G41</f>
        <v>4300</v>
      </c>
      <c r="H40" s="47"/>
      <c r="I40" s="48"/>
      <c r="J40" s="49"/>
    </row>
    <row r="41" spans="2:10" ht="36.75" x14ac:dyDescent="0.25">
      <c r="B41" s="36" t="s">
        <v>24</v>
      </c>
      <c r="C41" s="38"/>
      <c r="D41" s="38"/>
      <c r="E41" s="38" t="s">
        <v>25</v>
      </c>
      <c r="F41" s="39"/>
      <c r="G41" s="40">
        <f>G42</f>
        <v>4300</v>
      </c>
      <c r="H41" s="47"/>
      <c r="I41" s="48"/>
      <c r="J41" s="49"/>
    </row>
    <row r="42" spans="2:10" ht="15.75" x14ac:dyDescent="0.25">
      <c r="B42" s="43" t="s">
        <v>26</v>
      </c>
      <c r="C42" s="38"/>
      <c r="D42" s="38"/>
      <c r="E42" s="38" t="s">
        <v>27</v>
      </c>
      <c r="F42" s="39"/>
      <c r="G42" s="40">
        <f>3770+530</f>
        <v>4300</v>
      </c>
      <c r="H42" s="47"/>
      <c r="I42" s="48"/>
      <c r="J42" s="49"/>
    </row>
    <row r="43" spans="2:10" ht="15.75" x14ac:dyDescent="0.25">
      <c r="B43" s="43" t="s">
        <v>38</v>
      </c>
      <c r="C43" s="38"/>
      <c r="D43" s="38" t="s">
        <v>58</v>
      </c>
      <c r="E43" s="38"/>
      <c r="F43" s="39"/>
      <c r="G43" s="40">
        <v>825.2</v>
      </c>
      <c r="H43" s="47"/>
      <c r="I43" s="48"/>
      <c r="J43" s="49"/>
    </row>
    <row r="44" spans="2:10" ht="15.75" x14ac:dyDescent="0.25">
      <c r="B44" s="52" t="s">
        <v>40</v>
      </c>
      <c r="C44" s="38"/>
      <c r="D44" s="38"/>
      <c r="E44" s="38" t="s">
        <v>41</v>
      </c>
      <c r="F44" s="39"/>
      <c r="G44" s="40">
        <v>783</v>
      </c>
      <c r="H44" s="47"/>
      <c r="I44" s="48"/>
      <c r="J44" s="49"/>
    </row>
    <row r="45" spans="2:10" ht="15.75" x14ac:dyDescent="0.25">
      <c r="B45" s="43" t="s">
        <v>42</v>
      </c>
      <c r="C45" s="38"/>
      <c r="D45" s="38"/>
      <c r="E45" s="38" t="s">
        <v>43</v>
      </c>
      <c r="F45" s="39"/>
      <c r="G45" s="40">
        <v>783</v>
      </c>
      <c r="H45" s="47"/>
      <c r="I45" s="48"/>
      <c r="J45" s="49"/>
    </row>
    <row r="46" spans="2:10" ht="15.75" x14ac:dyDescent="0.25">
      <c r="B46" s="53" t="s">
        <v>44</v>
      </c>
      <c r="C46" s="38"/>
      <c r="D46" s="38"/>
      <c r="E46" s="38" t="s">
        <v>45</v>
      </c>
      <c r="F46" s="39"/>
      <c r="G46" s="40">
        <v>42.2</v>
      </c>
      <c r="H46" s="47"/>
      <c r="I46" s="48"/>
      <c r="J46" s="49"/>
    </row>
    <row r="47" spans="2:10" ht="15.75" x14ac:dyDescent="0.25">
      <c r="B47" s="53" t="s">
        <v>46</v>
      </c>
      <c r="C47" s="38"/>
      <c r="D47" s="38"/>
      <c r="E47" s="38" t="s">
        <v>47</v>
      </c>
      <c r="F47" s="39"/>
      <c r="G47" s="40">
        <v>42.2</v>
      </c>
      <c r="H47" s="47"/>
      <c r="I47" s="48"/>
      <c r="J47" s="49"/>
    </row>
    <row r="48" spans="2:10" ht="29.25" customHeight="1" x14ac:dyDescent="0.25">
      <c r="B48" s="43" t="s">
        <v>59</v>
      </c>
      <c r="C48" s="38"/>
      <c r="D48" s="38" t="s">
        <v>60</v>
      </c>
      <c r="E48" s="38"/>
      <c r="F48" s="39"/>
      <c r="G48" s="46">
        <f>G49+G51</f>
        <v>979.7</v>
      </c>
      <c r="H48" s="47"/>
      <c r="I48" s="48"/>
      <c r="J48" s="49"/>
    </row>
    <row r="49" spans="2:10" ht="36.75" x14ac:dyDescent="0.25">
      <c r="B49" s="36" t="s">
        <v>24</v>
      </c>
      <c r="C49" s="38"/>
      <c r="D49" s="38"/>
      <c r="E49" s="38" t="s">
        <v>25</v>
      </c>
      <c r="F49" s="39"/>
      <c r="G49" s="40">
        <v>626</v>
      </c>
      <c r="H49" s="47"/>
      <c r="I49" s="48"/>
      <c r="J49" s="49"/>
    </row>
    <row r="50" spans="2:10" ht="15.75" x14ac:dyDescent="0.25">
      <c r="B50" s="43" t="s">
        <v>26</v>
      </c>
      <c r="C50" s="38"/>
      <c r="D50" s="38"/>
      <c r="E50" s="38" t="s">
        <v>27</v>
      </c>
      <c r="F50" s="39"/>
      <c r="G50" s="40">
        <v>626</v>
      </c>
      <c r="H50" s="47"/>
      <c r="I50" s="48"/>
      <c r="J50" s="49"/>
    </row>
    <row r="51" spans="2:10" ht="15.75" x14ac:dyDescent="0.25">
      <c r="B51" s="52" t="s">
        <v>40</v>
      </c>
      <c r="C51" s="38"/>
      <c r="D51" s="38"/>
      <c r="E51" s="38" t="s">
        <v>41</v>
      </c>
      <c r="F51" s="39"/>
      <c r="G51" s="40">
        <v>353.7</v>
      </c>
      <c r="H51" s="47"/>
      <c r="I51" s="48"/>
      <c r="J51" s="49"/>
    </row>
    <row r="52" spans="2:10" ht="26.25" hidden="1" x14ac:dyDescent="0.25">
      <c r="B52" s="43" t="s">
        <v>61</v>
      </c>
      <c r="C52" s="38"/>
      <c r="D52" s="38"/>
      <c r="E52" s="38"/>
      <c r="F52" s="39"/>
      <c r="G52" s="40">
        <v>100</v>
      </c>
      <c r="H52" s="47"/>
      <c r="I52" s="48"/>
      <c r="J52" s="49"/>
    </row>
    <row r="53" spans="2:10" ht="15.75" x14ac:dyDescent="0.25">
      <c r="B53" s="43" t="s">
        <v>42</v>
      </c>
      <c r="C53" s="38"/>
      <c r="D53" s="38"/>
      <c r="E53" s="38" t="s">
        <v>43</v>
      </c>
      <c r="F53" s="39"/>
      <c r="G53" s="40">
        <v>353.7</v>
      </c>
      <c r="H53" s="47"/>
      <c r="I53" s="48"/>
      <c r="J53" s="49"/>
    </row>
    <row r="54" spans="2:10" ht="39" x14ac:dyDescent="0.25">
      <c r="B54" s="43" t="s">
        <v>62</v>
      </c>
      <c r="C54" s="38"/>
      <c r="D54" s="38" t="s">
        <v>63</v>
      </c>
      <c r="E54" s="38"/>
      <c r="F54" s="39"/>
      <c r="G54" s="46">
        <f>G55+G57</f>
        <v>203.7</v>
      </c>
      <c r="H54" s="47"/>
      <c r="I54" s="48"/>
      <c r="J54" s="49"/>
    </row>
    <row r="55" spans="2:10" ht="36.75" x14ac:dyDescent="0.25">
      <c r="B55" s="36" t="s">
        <v>24</v>
      </c>
      <c r="C55" s="38"/>
      <c r="D55" s="38"/>
      <c r="E55" s="38" t="s">
        <v>25</v>
      </c>
      <c r="F55" s="39"/>
      <c r="G55" s="40">
        <v>195</v>
      </c>
      <c r="H55" s="47"/>
      <c r="I55" s="48"/>
      <c r="J55" s="49"/>
    </row>
    <row r="56" spans="2:10" ht="15.75" x14ac:dyDescent="0.25">
      <c r="B56" s="43" t="s">
        <v>26</v>
      </c>
      <c r="C56" s="38"/>
      <c r="D56" s="38"/>
      <c r="E56" s="38" t="s">
        <v>27</v>
      </c>
      <c r="F56" s="39"/>
      <c r="G56" s="40">
        <v>195</v>
      </c>
      <c r="H56" s="47"/>
      <c r="I56" s="48"/>
      <c r="J56" s="49"/>
    </row>
    <row r="57" spans="2:10" ht="15.75" x14ac:dyDescent="0.25">
      <c r="B57" s="52" t="s">
        <v>40</v>
      </c>
      <c r="C57" s="38"/>
      <c r="D57" s="38"/>
      <c r="E57" s="38" t="s">
        <v>41</v>
      </c>
      <c r="F57" s="39"/>
      <c r="G57" s="40">
        <v>8.6999999999999993</v>
      </c>
      <c r="H57" s="47"/>
      <c r="I57" s="48"/>
      <c r="J57" s="49"/>
    </row>
    <row r="58" spans="2:10" ht="15.75" x14ac:dyDescent="0.25">
      <c r="B58" s="43" t="s">
        <v>42</v>
      </c>
      <c r="C58" s="38"/>
      <c r="D58" s="38"/>
      <c r="E58" s="38" t="s">
        <v>43</v>
      </c>
      <c r="F58" s="39"/>
      <c r="G58" s="40">
        <v>8.6999999999999993</v>
      </c>
      <c r="H58" s="47"/>
      <c r="I58" s="48"/>
      <c r="J58" s="49"/>
    </row>
    <row r="59" spans="2:10" ht="39" x14ac:dyDescent="0.25">
      <c r="B59" s="43" t="s">
        <v>64</v>
      </c>
      <c r="C59" s="38"/>
      <c r="D59" s="38" t="s">
        <v>65</v>
      </c>
      <c r="E59" s="38"/>
      <c r="F59" s="39"/>
      <c r="G59" s="40">
        <f>G60</f>
        <v>202.2</v>
      </c>
      <c r="H59" s="47"/>
      <c r="I59" s="48"/>
      <c r="J59" s="49"/>
    </row>
    <row r="60" spans="2:10" ht="36.75" x14ac:dyDescent="0.25">
      <c r="B60" s="36" t="s">
        <v>24</v>
      </c>
      <c r="C60" s="38"/>
      <c r="D60" s="38"/>
      <c r="E60" s="38" t="s">
        <v>25</v>
      </c>
      <c r="F60" s="39"/>
      <c r="G60" s="40">
        <v>202.2</v>
      </c>
      <c r="H60" s="47"/>
      <c r="I60" s="48"/>
      <c r="J60" s="49"/>
    </row>
    <row r="61" spans="2:10" ht="15.75" x14ac:dyDescent="0.25">
      <c r="B61" s="43" t="s">
        <v>26</v>
      </c>
      <c r="C61" s="38"/>
      <c r="D61" s="38"/>
      <c r="E61" s="38" t="s">
        <v>27</v>
      </c>
      <c r="F61" s="39"/>
      <c r="G61" s="40">
        <v>202.2</v>
      </c>
      <c r="H61" s="47"/>
      <c r="I61" s="48"/>
      <c r="J61" s="49"/>
    </row>
    <row r="62" spans="2:10" ht="39" x14ac:dyDescent="0.25">
      <c r="B62" s="43" t="s">
        <v>66</v>
      </c>
      <c r="C62" s="38"/>
      <c r="D62" s="38" t="s">
        <v>67</v>
      </c>
      <c r="E62" s="38"/>
      <c r="F62" s="39"/>
      <c r="G62" s="40">
        <f>G63</f>
        <v>29.2</v>
      </c>
      <c r="H62" s="47"/>
      <c r="I62" s="48"/>
      <c r="J62" s="49"/>
    </row>
    <row r="63" spans="2:10" ht="15.75" x14ac:dyDescent="0.25">
      <c r="B63" s="52" t="s">
        <v>40</v>
      </c>
      <c r="C63" s="38"/>
      <c r="D63" s="38"/>
      <c r="E63" s="38" t="s">
        <v>41</v>
      </c>
      <c r="F63" s="39"/>
      <c r="G63" s="40">
        <v>29.2</v>
      </c>
      <c r="H63" s="47"/>
      <c r="I63" s="48"/>
      <c r="J63" s="49"/>
    </row>
    <row r="64" spans="2:10" ht="15.75" x14ac:dyDescent="0.25">
      <c r="B64" s="43" t="s">
        <v>42</v>
      </c>
      <c r="C64" s="38"/>
      <c r="D64" s="38"/>
      <c r="E64" s="38" t="s">
        <v>43</v>
      </c>
      <c r="F64" s="39"/>
      <c r="G64" s="40">
        <v>29.2</v>
      </c>
      <c r="H64" s="47"/>
      <c r="I64" s="48"/>
      <c r="J64" s="49"/>
    </row>
    <row r="65" spans="2:10" ht="39" x14ac:dyDescent="0.25">
      <c r="B65" s="43" t="s">
        <v>68</v>
      </c>
      <c r="C65" s="38"/>
      <c r="D65" s="38" t="s">
        <v>69</v>
      </c>
      <c r="E65" s="38"/>
      <c r="F65" s="39">
        <f>F69</f>
        <v>27.2</v>
      </c>
      <c r="G65" s="40">
        <f>G66+G69</f>
        <v>49.8</v>
      </c>
      <c r="H65" s="47"/>
      <c r="I65" s="48"/>
      <c r="J65" s="49"/>
    </row>
    <row r="66" spans="2:10" ht="15.75" x14ac:dyDescent="0.25">
      <c r="B66" s="52" t="s">
        <v>40</v>
      </c>
      <c r="C66" s="38"/>
      <c r="D66" s="38"/>
      <c r="E66" s="38" t="s">
        <v>41</v>
      </c>
      <c r="F66" s="39"/>
      <c r="G66" s="40">
        <v>24.9</v>
      </c>
      <c r="H66" s="47"/>
      <c r="I66" s="48"/>
      <c r="J66" s="49"/>
    </row>
    <row r="67" spans="2:10" ht="15.75" x14ac:dyDescent="0.25">
      <c r="B67" s="43" t="s">
        <v>42</v>
      </c>
      <c r="C67" s="38"/>
      <c r="D67" s="38"/>
      <c r="E67" s="38" t="s">
        <v>43</v>
      </c>
      <c r="F67" s="39"/>
      <c r="G67" s="40">
        <v>24.9</v>
      </c>
      <c r="H67" s="47"/>
      <c r="I67" s="48"/>
      <c r="J67" s="49"/>
    </row>
    <row r="68" spans="2:10" ht="15.75" x14ac:dyDescent="0.25">
      <c r="B68" s="54" t="s">
        <v>70</v>
      </c>
      <c r="C68" s="38"/>
      <c r="D68" s="38"/>
      <c r="E68" s="38" t="s">
        <v>71</v>
      </c>
      <c r="F68" s="39"/>
      <c r="G68" s="40">
        <v>24.9</v>
      </c>
      <c r="H68" s="47"/>
      <c r="I68" s="48"/>
      <c r="J68" s="49"/>
    </row>
    <row r="69" spans="2:10" ht="15.75" x14ac:dyDescent="0.25">
      <c r="B69" s="54" t="s">
        <v>72</v>
      </c>
      <c r="C69" s="38"/>
      <c r="D69" s="38"/>
      <c r="E69" s="38" t="s">
        <v>73</v>
      </c>
      <c r="F69" s="39">
        <v>27.2</v>
      </c>
      <c r="G69" s="40">
        <v>24.9</v>
      </c>
      <c r="H69" s="47"/>
      <c r="I69" s="48"/>
      <c r="J69" s="49"/>
    </row>
    <row r="70" spans="2:10" s="20" customFormat="1" ht="15.75" hidden="1" x14ac:dyDescent="0.25">
      <c r="B70" s="44" t="s">
        <v>74</v>
      </c>
      <c r="C70" s="38" t="s">
        <v>75</v>
      </c>
      <c r="D70" s="38"/>
      <c r="E70" s="38"/>
      <c r="F70" s="45"/>
      <c r="G70" s="46">
        <f>G71</f>
        <v>0</v>
      </c>
      <c r="H70" s="41"/>
      <c r="I70" s="42"/>
      <c r="J70" s="28"/>
    </row>
    <row r="71" spans="2:10" ht="24.75" hidden="1" x14ac:dyDescent="0.25">
      <c r="B71" s="54" t="s">
        <v>76</v>
      </c>
      <c r="C71" s="38"/>
      <c r="D71" s="38" t="s">
        <v>77</v>
      </c>
      <c r="E71" s="38"/>
      <c r="F71" s="39"/>
      <c r="G71" s="40">
        <f>G72</f>
        <v>0</v>
      </c>
      <c r="H71" s="47"/>
      <c r="I71" s="48"/>
      <c r="J71" s="49"/>
    </row>
    <row r="72" spans="2:10" ht="15.75" hidden="1" x14ac:dyDescent="0.25">
      <c r="B72" s="43" t="s">
        <v>50</v>
      </c>
      <c r="C72" s="38"/>
      <c r="D72" s="38"/>
      <c r="E72" s="38" t="s">
        <v>71</v>
      </c>
      <c r="F72" s="39"/>
      <c r="G72" s="40"/>
      <c r="H72" s="47"/>
      <c r="I72" s="48"/>
      <c r="J72" s="49"/>
    </row>
    <row r="73" spans="2:10" s="20" customFormat="1" ht="15.75" x14ac:dyDescent="0.25">
      <c r="B73" s="44" t="s">
        <v>74</v>
      </c>
      <c r="C73" s="37" t="s">
        <v>75</v>
      </c>
      <c r="D73" s="38"/>
      <c r="E73" s="38"/>
      <c r="F73" s="45"/>
      <c r="G73" s="46">
        <f>G76</f>
        <v>12.9</v>
      </c>
      <c r="H73" s="34"/>
      <c r="I73" s="35"/>
      <c r="J73" s="28"/>
    </row>
    <row r="74" spans="2:10" s="20" customFormat="1" ht="24.75" x14ac:dyDescent="0.25">
      <c r="B74" s="54" t="s">
        <v>78</v>
      </c>
      <c r="C74" s="37"/>
      <c r="D74" s="38" t="s">
        <v>79</v>
      </c>
      <c r="E74" s="38"/>
      <c r="F74" s="45"/>
      <c r="G74" s="46">
        <f>G75</f>
        <v>12.9</v>
      </c>
      <c r="H74" s="34"/>
      <c r="I74" s="35"/>
      <c r="J74" s="28"/>
    </row>
    <row r="75" spans="2:10" ht="24.75" x14ac:dyDescent="0.25">
      <c r="B75" s="54" t="s">
        <v>80</v>
      </c>
      <c r="C75" s="38"/>
      <c r="D75" s="38" t="s">
        <v>81</v>
      </c>
      <c r="E75" s="38"/>
      <c r="F75" s="39"/>
      <c r="G75" s="40">
        <v>12.9</v>
      </c>
      <c r="H75" s="47"/>
      <c r="I75" s="48"/>
      <c r="J75" s="49"/>
    </row>
    <row r="76" spans="2:10" ht="15.75" x14ac:dyDescent="0.25">
      <c r="B76" s="52" t="s">
        <v>40</v>
      </c>
      <c r="C76" s="38"/>
      <c r="D76" s="38"/>
      <c r="E76" s="38" t="s">
        <v>41</v>
      </c>
      <c r="F76" s="39"/>
      <c r="G76" s="40">
        <v>12.9</v>
      </c>
      <c r="H76" s="47"/>
      <c r="I76" s="48"/>
      <c r="J76" s="49"/>
    </row>
    <row r="77" spans="2:10" ht="15.75" x14ac:dyDescent="0.25">
      <c r="B77" s="43" t="s">
        <v>42</v>
      </c>
      <c r="C77" s="38"/>
      <c r="D77" s="38"/>
      <c r="E77" s="38" t="s">
        <v>43</v>
      </c>
      <c r="F77" s="39"/>
      <c r="G77" s="40">
        <v>12.9</v>
      </c>
      <c r="H77" s="47"/>
      <c r="I77" s="48"/>
      <c r="J77" s="49"/>
    </row>
    <row r="78" spans="2:10" s="20" customFormat="1" ht="26.25" x14ac:dyDescent="0.25">
      <c r="B78" s="44" t="s">
        <v>82</v>
      </c>
      <c r="C78" s="37" t="s">
        <v>83</v>
      </c>
      <c r="D78" s="38"/>
      <c r="E78" s="38"/>
      <c r="F78" s="45" t="e">
        <f>F79+#REF!</f>
        <v>#REF!</v>
      </c>
      <c r="G78" s="46">
        <f>G79+G88</f>
        <v>2526</v>
      </c>
      <c r="H78" s="34"/>
      <c r="I78" s="35">
        <f>G78+H78</f>
        <v>2526</v>
      </c>
      <c r="J78" s="28"/>
    </row>
    <row r="79" spans="2:10" ht="15.75" x14ac:dyDescent="0.25">
      <c r="B79" s="43" t="s">
        <v>51</v>
      </c>
      <c r="C79" s="38"/>
      <c r="D79" s="38" t="s">
        <v>52</v>
      </c>
      <c r="E79" s="38"/>
      <c r="F79" s="39">
        <f>F81</f>
        <v>1226</v>
      </c>
      <c r="G79" s="40">
        <f>G80+G83</f>
        <v>1976</v>
      </c>
      <c r="H79" s="47"/>
      <c r="I79" s="48">
        <f>G79+H79</f>
        <v>1976</v>
      </c>
      <c r="J79" s="49"/>
    </row>
    <row r="80" spans="2:10" ht="15.75" x14ac:dyDescent="0.25">
      <c r="B80" s="36" t="s">
        <v>22</v>
      </c>
      <c r="C80" s="38"/>
      <c r="D80" s="38" t="s">
        <v>57</v>
      </c>
      <c r="E80" s="38"/>
      <c r="F80" s="39"/>
      <c r="G80" s="40">
        <f>G81</f>
        <v>1816</v>
      </c>
      <c r="H80" s="47"/>
      <c r="I80" s="48"/>
      <c r="J80" s="49"/>
    </row>
    <row r="81" spans="2:10" ht="36.75" x14ac:dyDescent="0.25">
      <c r="B81" s="36" t="s">
        <v>24</v>
      </c>
      <c r="C81" s="38"/>
      <c r="D81" s="38"/>
      <c r="E81" s="38" t="s">
        <v>25</v>
      </c>
      <c r="F81" s="39">
        <v>1226</v>
      </c>
      <c r="G81" s="40">
        <f>G82</f>
        <v>1816</v>
      </c>
      <c r="H81" s="47"/>
      <c r="I81" s="48">
        <f>G81+H81</f>
        <v>1816</v>
      </c>
      <c r="J81" s="49"/>
    </row>
    <row r="82" spans="2:10" ht="15.75" x14ac:dyDescent="0.25">
      <c r="B82" s="43" t="s">
        <v>26</v>
      </c>
      <c r="C82" s="38"/>
      <c r="D82" s="38"/>
      <c r="E82" s="38" t="s">
        <v>27</v>
      </c>
      <c r="F82" s="39"/>
      <c r="G82" s="40">
        <f>1290+300+183+43</f>
        <v>1816</v>
      </c>
      <c r="H82" s="47"/>
      <c r="I82" s="48"/>
      <c r="J82" s="49"/>
    </row>
    <row r="83" spans="2:10" ht="15.75" x14ac:dyDescent="0.25">
      <c r="B83" s="43" t="s">
        <v>38</v>
      </c>
      <c r="C83" s="38"/>
      <c r="D83" s="38" t="s">
        <v>58</v>
      </c>
      <c r="E83" s="38"/>
      <c r="F83" s="39"/>
      <c r="G83" s="40">
        <f>G84+G86</f>
        <v>160</v>
      </c>
      <c r="H83" s="47"/>
      <c r="I83" s="48"/>
      <c r="J83" s="49"/>
    </row>
    <row r="84" spans="2:10" ht="15.75" x14ac:dyDescent="0.25">
      <c r="B84" s="52" t="s">
        <v>40</v>
      </c>
      <c r="C84" s="38"/>
      <c r="D84" s="38"/>
      <c r="E84" s="38" t="s">
        <v>41</v>
      </c>
      <c r="F84" s="39"/>
      <c r="G84" s="40">
        <v>159</v>
      </c>
      <c r="H84" s="50"/>
      <c r="I84" s="51"/>
      <c r="J84" s="49"/>
    </row>
    <row r="85" spans="2:10" ht="15.75" x14ac:dyDescent="0.25">
      <c r="B85" s="43" t="s">
        <v>42</v>
      </c>
      <c r="C85" s="38"/>
      <c r="D85" s="38"/>
      <c r="E85" s="38" t="s">
        <v>43</v>
      </c>
      <c r="F85" s="39"/>
      <c r="G85" s="40">
        <v>159</v>
      </c>
      <c r="H85" s="50"/>
      <c r="I85" s="51"/>
      <c r="J85" s="49"/>
    </row>
    <row r="86" spans="2:10" ht="15.75" x14ac:dyDescent="0.25">
      <c r="B86" s="43" t="s">
        <v>44</v>
      </c>
      <c r="C86" s="38"/>
      <c r="D86" s="38"/>
      <c r="E86" s="38" t="s">
        <v>45</v>
      </c>
      <c r="F86" s="39"/>
      <c r="G86" s="40">
        <v>1</v>
      </c>
      <c r="H86" s="50"/>
      <c r="I86" s="51"/>
      <c r="J86" s="49"/>
    </row>
    <row r="87" spans="2:10" ht="15.75" x14ac:dyDescent="0.25">
      <c r="B87" s="53" t="s">
        <v>46</v>
      </c>
      <c r="C87" s="38"/>
      <c r="D87" s="38"/>
      <c r="E87" s="38" t="s">
        <v>47</v>
      </c>
      <c r="F87" s="39"/>
      <c r="G87" s="40">
        <v>1</v>
      </c>
      <c r="H87" s="50"/>
      <c r="I87" s="51"/>
      <c r="J87" s="49"/>
    </row>
    <row r="88" spans="2:10" ht="15.75" x14ac:dyDescent="0.25">
      <c r="B88" s="53" t="s">
        <v>84</v>
      </c>
      <c r="C88" s="38"/>
      <c r="D88" s="38" t="s">
        <v>85</v>
      </c>
      <c r="E88" s="38"/>
      <c r="F88" s="39"/>
      <c r="G88" s="40">
        <f>G89</f>
        <v>550</v>
      </c>
      <c r="H88" s="50"/>
      <c r="I88" s="51"/>
      <c r="J88" s="49"/>
    </row>
    <row r="89" spans="2:10" ht="15.75" x14ac:dyDescent="0.25">
      <c r="B89" s="36" t="s">
        <v>22</v>
      </c>
      <c r="C89" s="38"/>
      <c r="D89" s="38" t="s">
        <v>86</v>
      </c>
      <c r="E89" s="38"/>
      <c r="F89" s="39"/>
      <c r="G89" s="40">
        <f>G90</f>
        <v>550</v>
      </c>
      <c r="H89" s="50"/>
      <c r="I89" s="51"/>
      <c r="J89" s="49"/>
    </row>
    <row r="90" spans="2:10" ht="36.75" x14ac:dyDescent="0.25">
      <c r="B90" s="36" t="s">
        <v>24</v>
      </c>
      <c r="C90" s="38"/>
      <c r="D90" s="38"/>
      <c r="E90" s="38" t="s">
        <v>25</v>
      </c>
      <c r="F90" s="39"/>
      <c r="G90" s="40">
        <f>G91</f>
        <v>550</v>
      </c>
      <c r="H90" s="50"/>
      <c r="I90" s="51"/>
      <c r="J90" s="49"/>
    </row>
    <row r="91" spans="2:10" ht="15.75" x14ac:dyDescent="0.25">
      <c r="B91" s="43" t="s">
        <v>26</v>
      </c>
      <c r="C91" s="38"/>
      <c r="D91" s="38"/>
      <c r="E91" s="38" t="s">
        <v>27</v>
      </c>
      <c r="F91" s="39"/>
      <c r="G91" s="40">
        <f>480+70</f>
        <v>550</v>
      </c>
      <c r="H91" s="50"/>
      <c r="I91" s="51"/>
      <c r="J91" s="49"/>
    </row>
    <row r="92" spans="2:10" s="20" customFormat="1" ht="15.75" x14ac:dyDescent="0.25">
      <c r="B92" s="44" t="s">
        <v>87</v>
      </c>
      <c r="C92" s="37" t="s">
        <v>88</v>
      </c>
      <c r="D92" s="38"/>
      <c r="E92" s="38"/>
      <c r="F92" s="45" t="e">
        <f>F94+F98</f>
        <v>#REF!</v>
      </c>
      <c r="G92" s="46">
        <f>G94+G102</f>
        <v>13</v>
      </c>
      <c r="H92" s="34"/>
      <c r="I92" s="35">
        <f>G92+H92</f>
        <v>13</v>
      </c>
      <c r="J92" s="28"/>
    </row>
    <row r="93" spans="2:10" s="20" customFormat="1" ht="15.75" x14ac:dyDescent="0.25">
      <c r="B93" s="54" t="s">
        <v>89</v>
      </c>
      <c r="C93" s="37"/>
      <c r="D93" s="38" t="s">
        <v>90</v>
      </c>
      <c r="E93" s="38"/>
      <c r="F93" s="45"/>
      <c r="G93" s="40">
        <f>G94</f>
        <v>13</v>
      </c>
      <c r="H93" s="34"/>
      <c r="I93" s="35"/>
      <c r="J93" s="28"/>
    </row>
    <row r="94" spans="2:10" ht="15.75" x14ac:dyDescent="0.25">
      <c r="B94" s="43" t="s">
        <v>38</v>
      </c>
      <c r="C94" s="38"/>
      <c r="D94" s="38" t="s">
        <v>91</v>
      </c>
      <c r="E94" s="38"/>
      <c r="F94" s="45" t="e">
        <f>#REF!</f>
        <v>#REF!</v>
      </c>
      <c r="G94" s="40">
        <f>G98+G99+G100+G101</f>
        <v>13</v>
      </c>
      <c r="H94" s="47"/>
      <c r="I94" s="48"/>
      <c r="J94" s="49"/>
    </row>
    <row r="95" spans="2:10" ht="15.75" hidden="1" x14ac:dyDescent="0.25">
      <c r="B95" s="44" t="s">
        <v>92</v>
      </c>
      <c r="C95" s="38" t="s">
        <v>88</v>
      </c>
      <c r="D95" s="38" t="s">
        <v>93</v>
      </c>
      <c r="E95" s="38"/>
      <c r="F95" s="45"/>
      <c r="G95" s="46"/>
      <c r="H95" s="47"/>
      <c r="I95" s="48"/>
      <c r="J95" s="49"/>
    </row>
    <row r="96" spans="2:10" ht="15.75" hidden="1" x14ac:dyDescent="0.25">
      <c r="B96" s="43" t="s">
        <v>50</v>
      </c>
      <c r="C96" s="38"/>
      <c r="D96" s="38"/>
      <c r="E96" s="38" t="s">
        <v>71</v>
      </c>
      <c r="F96" s="45"/>
      <c r="G96" s="46"/>
      <c r="H96" s="47"/>
      <c r="I96" s="48"/>
      <c r="J96" s="49"/>
    </row>
    <row r="97" spans="2:10" ht="15.75" hidden="1" x14ac:dyDescent="0.25">
      <c r="B97" s="44" t="s">
        <v>94</v>
      </c>
      <c r="C97" s="38" t="s">
        <v>88</v>
      </c>
      <c r="D97" s="38" t="s">
        <v>95</v>
      </c>
      <c r="E97" s="38"/>
      <c r="F97" s="45"/>
      <c r="G97" s="46"/>
      <c r="H97" s="47"/>
      <c r="I97" s="48"/>
      <c r="J97" s="49"/>
    </row>
    <row r="98" spans="2:10" ht="36.75" hidden="1" x14ac:dyDescent="0.25">
      <c r="B98" s="54" t="s">
        <v>96</v>
      </c>
      <c r="C98" s="38"/>
      <c r="D98" s="38"/>
      <c r="E98" s="38" t="s">
        <v>25</v>
      </c>
      <c r="F98" s="45">
        <f>F99</f>
        <v>0</v>
      </c>
      <c r="G98" s="40"/>
      <c r="H98" s="47"/>
      <c r="I98" s="48"/>
      <c r="J98" s="49"/>
    </row>
    <row r="99" spans="2:10" ht="15.75" x14ac:dyDescent="0.25">
      <c r="B99" s="52" t="s">
        <v>40</v>
      </c>
      <c r="C99" s="37"/>
      <c r="D99" s="38"/>
      <c r="E99" s="38" t="s">
        <v>41</v>
      </c>
      <c r="F99" s="39"/>
      <c r="G99" s="40">
        <v>13</v>
      </c>
      <c r="H99" s="47"/>
      <c r="I99" s="48"/>
      <c r="J99" s="49"/>
    </row>
    <row r="100" spans="2:10" ht="15.75" hidden="1" x14ac:dyDescent="0.25">
      <c r="B100" s="54" t="s">
        <v>44</v>
      </c>
      <c r="C100" s="37"/>
      <c r="D100" s="38"/>
      <c r="E100" s="38" t="s">
        <v>45</v>
      </c>
      <c r="F100" s="39"/>
      <c r="G100" s="40"/>
      <c r="H100" s="47"/>
      <c r="I100" s="48"/>
      <c r="J100" s="49"/>
    </row>
    <row r="101" spans="2:10" ht="15.75" hidden="1" x14ac:dyDescent="0.25">
      <c r="B101" s="43" t="s">
        <v>44</v>
      </c>
      <c r="C101" s="37"/>
      <c r="D101" s="38"/>
      <c r="E101" s="38" t="s">
        <v>45</v>
      </c>
      <c r="F101" s="39"/>
      <c r="G101" s="40"/>
      <c r="H101" s="47"/>
      <c r="I101" s="48"/>
      <c r="J101" s="49"/>
    </row>
    <row r="102" spans="2:10" s="20" customFormat="1" ht="15.75" hidden="1" x14ac:dyDescent="0.25">
      <c r="B102" s="44" t="s">
        <v>97</v>
      </c>
      <c r="C102" s="38"/>
      <c r="D102" s="38"/>
      <c r="E102" s="38"/>
      <c r="F102" s="39"/>
      <c r="G102" s="46">
        <f>G103</f>
        <v>0</v>
      </c>
      <c r="H102" s="47"/>
      <c r="I102" s="48">
        <f>G102+H102</f>
        <v>0</v>
      </c>
      <c r="J102" s="28"/>
    </row>
    <row r="103" spans="2:10" ht="15.75" hidden="1" x14ac:dyDescent="0.25">
      <c r="B103" s="54" t="s">
        <v>98</v>
      </c>
      <c r="C103" s="37"/>
      <c r="D103" s="38"/>
      <c r="E103" s="38" t="s">
        <v>41</v>
      </c>
      <c r="F103" s="39"/>
      <c r="G103" s="40"/>
      <c r="H103" s="47"/>
      <c r="I103" s="48">
        <f>G103+H103</f>
        <v>0</v>
      </c>
      <c r="J103" s="49"/>
    </row>
    <row r="104" spans="2:10" ht="15.75" hidden="1" x14ac:dyDescent="0.25">
      <c r="B104" s="43" t="s">
        <v>99</v>
      </c>
      <c r="C104" s="37"/>
      <c r="D104" s="38"/>
      <c r="E104" s="38"/>
      <c r="F104" s="39"/>
      <c r="G104" s="40"/>
      <c r="H104" s="47"/>
      <c r="I104" s="48"/>
      <c r="J104" s="49"/>
    </row>
    <row r="105" spans="2:10" ht="15.75" x14ac:dyDescent="0.25">
      <c r="B105" s="43" t="s">
        <v>42</v>
      </c>
      <c r="C105" s="38"/>
      <c r="D105" s="38"/>
      <c r="E105" s="38" t="s">
        <v>43</v>
      </c>
      <c r="F105" s="39"/>
      <c r="G105" s="40">
        <v>13</v>
      </c>
      <c r="H105" s="47"/>
      <c r="I105" s="48"/>
      <c r="J105" s="49"/>
    </row>
    <row r="106" spans="2:10" s="20" customFormat="1" ht="15.75" x14ac:dyDescent="0.25">
      <c r="B106" s="44" t="s">
        <v>100</v>
      </c>
      <c r="C106" s="37" t="s">
        <v>101</v>
      </c>
      <c r="D106" s="38"/>
      <c r="E106" s="38"/>
      <c r="F106" s="45">
        <f>F107</f>
        <v>800</v>
      </c>
      <c r="G106" s="46">
        <f>G107</f>
        <v>400</v>
      </c>
      <c r="H106" s="34">
        <v>800</v>
      </c>
      <c r="I106" s="35">
        <f>G106+H106</f>
        <v>1200</v>
      </c>
      <c r="J106" s="28"/>
    </row>
    <row r="107" spans="2:10" ht="15.75" x14ac:dyDescent="0.25">
      <c r="B107" s="43" t="s">
        <v>100</v>
      </c>
      <c r="C107" s="38"/>
      <c r="D107" s="38" t="s">
        <v>102</v>
      </c>
      <c r="E107" s="38"/>
      <c r="F107" s="39">
        <v>800</v>
      </c>
      <c r="G107" s="40">
        <f>G109</f>
        <v>400</v>
      </c>
      <c r="H107" s="47">
        <v>800</v>
      </c>
      <c r="I107" s="48">
        <f>G107+H107</f>
        <v>1200</v>
      </c>
      <c r="J107" s="49"/>
    </row>
    <row r="108" spans="2:10" ht="15.75" x14ac:dyDescent="0.25">
      <c r="B108" s="43" t="s">
        <v>103</v>
      </c>
      <c r="C108" s="38"/>
      <c r="D108" s="38" t="s">
        <v>104</v>
      </c>
      <c r="E108" s="38"/>
      <c r="F108" s="39"/>
      <c r="G108" s="40">
        <f>G109</f>
        <v>400</v>
      </c>
      <c r="H108" s="50"/>
      <c r="I108" s="51"/>
      <c r="J108" s="49"/>
    </row>
    <row r="109" spans="2:10" ht="15.75" x14ac:dyDescent="0.25">
      <c r="B109" s="43" t="s">
        <v>105</v>
      </c>
      <c r="C109" s="38"/>
      <c r="D109" s="38"/>
      <c r="E109" s="38" t="s">
        <v>106</v>
      </c>
      <c r="F109" s="39"/>
      <c r="G109" s="40">
        <v>400</v>
      </c>
      <c r="H109" s="50"/>
      <c r="I109" s="51"/>
      <c r="J109" s="49"/>
    </row>
    <row r="110" spans="2:10" s="20" customFormat="1" ht="15.75" x14ac:dyDescent="0.25">
      <c r="B110" s="44" t="s">
        <v>107</v>
      </c>
      <c r="C110" s="37" t="s">
        <v>108</v>
      </c>
      <c r="D110" s="38"/>
      <c r="E110" s="38"/>
      <c r="F110" s="45" t="e">
        <f>#REF!+#REF!+F138+#REF!+#REF!+#REF!+#REF!+#REF!+#REF!+F146+#REF!+F111+#REF!+#REF!+#REF!</f>
        <v>#REF!</v>
      </c>
      <c r="G110" s="46">
        <f>G111+G123+G153</f>
        <v>11326.2</v>
      </c>
      <c r="H110" s="34">
        <v>576.29999999999995</v>
      </c>
      <c r="I110" s="35">
        <f>G110+H110</f>
        <v>11902.5</v>
      </c>
      <c r="J110" s="28"/>
    </row>
    <row r="111" spans="2:10" ht="15.75" x14ac:dyDescent="0.25">
      <c r="B111" s="43" t="s">
        <v>51</v>
      </c>
      <c r="C111" s="37"/>
      <c r="D111" s="38" t="s">
        <v>52</v>
      </c>
      <c r="E111" s="38"/>
      <c r="F111" s="45">
        <f>F113</f>
        <v>0</v>
      </c>
      <c r="G111" s="40">
        <f>G112+G115</f>
        <v>943</v>
      </c>
      <c r="H111" s="34"/>
      <c r="I111" s="35"/>
      <c r="J111" s="49"/>
    </row>
    <row r="112" spans="2:10" ht="15.75" x14ac:dyDescent="0.25">
      <c r="B112" s="36" t="s">
        <v>22</v>
      </c>
      <c r="C112" s="37"/>
      <c r="D112" s="38" t="s">
        <v>57</v>
      </c>
      <c r="E112" s="38"/>
      <c r="F112" s="45"/>
      <c r="G112" s="40">
        <f>G113</f>
        <v>900</v>
      </c>
      <c r="H112" s="34"/>
      <c r="I112" s="35"/>
      <c r="J112" s="49"/>
    </row>
    <row r="113" spans="2:10" ht="36.75" x14ac:dyDescent="0.25">
      <c r="B113" s="36" t="s">
        <v>24</v>
      </c>
      <c r="C113" s="37"/>
      <c r="D113" s="38"/>
      <c r="E113" s="38" t="s">
        <v>25</v>
      </c>
      <c r="F113" s="39"/>
      <c r="G113" s="40">
        <f>G114</f>
        <v>900</v>
      </c>
      <c r="H113" s="34"/>
      <c r="I113" s="35"/>
      <c r="J113" s="49"/>
    </row>
    <row r="114" spans="2:10" ht="16.899999999999999" customHeight="1" x14ac:dyDescent="0.25">
      <c r="B114" s="43" t="s">
        <v>26</v>
      </c>
      <c r="C114" s="38"/>
      <c r="D114" s="38"/>
      <c r="E114" s="38" t="s">
        <v>27</v>
      </c>
      <c r="F114" s="39"/>
      <c r="G114" s="40">
        <f>790+110</f>
        <v>900</v>
      </c>
      <c r="H114" s="34"/>
      <c r="I114" s="35"/>
      <c r="J114" s="49"/>
    </row>
    <row r="115" spans="2:10" ht="16.899999999999999" customHeight="1" x14ac:dyDescent="0.25">
      <c r="B115" s="43" t="s">
        <v>38</v>
      </c>
      <c r="C115" s="38"/>
      <c r="D115" s="38" t="s">
        <v>58</v>
      </c>
      <c r="E115" s="38"/>
      <c r="F115" s="39"/>
      <c r="G115" s="40">
        <f>G116+G118</f>
        <v>43</v>
      </c>
      <c r="H115" s="34"/>
      <c r="I115" s="35"/>
      <c r="J115" s="49"/>
    </row>
    <row r="116" spans="2:10" ht="15.75" x14ac:dyDescent="0.25">
      <c r="B116" s="52" t="s">
        <v>40</v>
      </c>
      <c r="C116" s="37"/>
      <c r="D116" s="38"/>
      <c r="E116" s="38" t="s">
        <v>41</v>
      </c>
      <c r="F116" s="39"/>
      <c r="G116" s="40">
        <v>36</v>
      </c>
      <c r="H116" s="34"/>
      <c r="I116" s="35"/>
      <c r="J116" s="49"/>
    </row>
    <row r="117" spans="2:10" ht="15.75" x14ac:dyDescent="0.25">
      <c r="B117" s="43" t="s">
        <v>42</v>
      </c>
      <c r="C117" s="37"/>
      <c r="D117" s="38"/>
      <c r="E117" s="38" t="s">
        <v>43</v>
      </c>
      <c r="F117" s="39"/>
      <c r="G117" s="40">
        <v>36</v>
      </c>
      <c r="H117" s="34"/>
      <c r="I117" s="35"/>
      <c r="J117" s="49"/>
    </row>
    <row r="118" spans="2:10" ht="15.75" x14ac:dyDescent="0.25">
      <c r="B118" s="53" t="s">
        <v>44</v>
      </c>
      <c r="C118" s="37"/>
      <c r="D118" s="38"/>
      <c r="E118" s="38" t="s">
        <v>45</v>
      </c>
      <c r="F118" s="39"/>
      <c r="G118" s="40">
        <v>7</v>
      </c>
      <c r="H118" s="34"/>
      <c r="I118" s="35"/>
      <c r="J118" s="49"/>
    </row>
    <row r="119" spans="2:10" ht="15.75" hidden="1" x14ac:dyDescent="0.25">
      <c r="B119" s="43" t="s">
        <v>103</v>
      </c>
      <c r="C119" s="38"/>
      <c r="D119" s="38"/>
      <c r="E119" s="38"/>
      <c r="F119" s="45"/>
      <c r="G119" s="46">
        <f>G120</f>
        <v>0</v>
      </c>
      <c r="H119" s="34"/>
      <c r="I119" s="35"/>
      <c r="J119" s="49"/>
    </row>
    <row r="120" spans="2:10" ht="15.75" hidden="1" x14ac:dyDescent="0.25">
      <c r="B120" s="43" t="s">
        <v>98</v>
      </c>
      <c r="C120" s="38"/>
      <c r="D120" s="38"/>
      <c r="E120" s="38" t="s">
        <v>41</v>
      </c>
      <c r="F120" s="45"/>
      <c r="G120" s="40"/>
      <c r="H120" s="34"/>
      <c r="I120" s="35"/>
      <c r="J120" s="49"/>
    </row>
    <row r="121" spans="2:10" ht="15.75" hidden="1" x14ac:dyDescent="0.25">
      <c r="B121" s="43" t="s">
        <v>44</v>
      </c>
      <c r="C121" s="38"/>
      <c r="D121" s="38"/>
      <c r="E121" s="38" t="s">
        <v>45</v>
      </c>
      <c r="F121" s="45"/>
      <c r="G121" s="40"/>
      <c r="H121" s="34"/>
      <c r="I121" s="35"/>
      <c r="J121" s="49"/>
    </row>
    <row r="122" spans="2:10" ht="15.75" x14ac:dyDescent="0.25">
      <c r="B122" s="53" t="s">
        <v>46</v>
      </c>
      <c r="C122" s="38"/>
      <c r="D122" s="38"/>
      <c r="E122" s="38" t="s">
        <v>47</v>
      </c>
      <c r="F122" s="45"/>
      <c r="G122" s="40">
        <v>7</v>
      </c>
      <c r="H122" s="34"/>
      <c r="I122" s="35"/>
      <c r="J122" s="49"/>
    </row>
    <row r="123" spans="2:10" s="55" customFormat="1" ht="18.75" customHeight="1" x14ac:dyDescent="0.25">
      <c r="B123" s="43" t="s">
        <v>109</v>
      </c>
      <c r="C123" s="38"/>
      <c r="D123" s="38" t="s">
        <v>110</v>
      </c>
      <c r="E123" s="38"/>
      <c r="F123" s="45"/>
      <c r="G123" s="40">
        <f>G129+G132+G135+G138+G146+G124+G150</f>
        <v>10289.200000000001</v>
      </c>
      <c r="H123" s="56"/>
      <c r="I123" s="56"/>
      <c r="J123" s="28"/>
    </row>
    <row r="124" spans="2:10" ht="20.25" customHeight="1" x14ac:dyDescent="0.25">
      <c r="B124" s="43" t="s">
        <v>111</v>
      </c>
      <c r="C124" s="38"/>
      <c r="D124" s="38" t="s">
        <v>112</v>
      </c>
      <c r="E124" s="38"/>
      <c r="F124" s="45">
        <f>F125</f>
        <v>160</v>
      </c>
      <c r="G124" s="40">
        <f>G125+G127</f>
        <v>523</v>
      </c>
      <c r="H124" s="34"/>
      <c r="I124" s="35">
        <f>G124+H124</f>
        <v>523</v>
      </c>
      <c r="J124" s="49"/>
    </row>
    <row r="125" spans="2:10" ht="15.75" x14ac:dyDescent="0.25">
      <c r="B125" s="52" t="s">
        <v>40</v>
      </c>
      <c r="C125" s="38"/>
      <c r="D125" s="38"/>
      <c r="E125" s="38" t="s">
        <v>41</v>
      </c>
      <c r="F125" s="39">
        <v>160</v>
      </c>
      <c r="G125" s="40">
        <v>508</v>
      </c>
      <c r="H125" s="57">
        <v>500</v>
      </c>
      <c r="I125" s="58">
        <f>G125+H125</f>
        <v>1008</v>
      </c>
      <c r="J125" s="49"/>
    </row>
    <row r="126" spans="2:10" s="55" customFormat="1" ht="15.75" x14ac:dyDescent="0.25">
      <c r="B126" s="43" t="s">
        <v>42</v>
      </c>
      <c r="C126" s="38"/>
      <c r="D126" s="38"/>
      <c r="E126" s="38" t="s">
        <v>43</v>
      </c>
      <c r="F126" s="45"/>
      <c r="G126" s="40">
        <v>508</v>
      </c>
      <c r="H126" s="56"/>
      <c r="I126" s="56"/>
      <c r="J126" s="28"/>
    </row>
    <row r="127" spans="2:10" s="55" customFormat="1" ht="15.75" x14ac:dyDescent="0.25">
      <c r="B127" s="43" t="s">
        <v>44</v>
      </c>
      <c r="C127" s="38"/>
      <c r="D127" s="38"/>
      <c r="E127" s="38" t="s">
        <v>45</v>
      </c>
      <c r="F127" s="45"/>
      <c r="G127" s="40">
        <v>15</v>
      </c>
      <c r="H127" s="56"/>
      <c r="I127" s="56"/>
      <c r="J127" s="28"/>
    </row>
    <row r="128" spans="2:10" s="55" customFormat="1" ht="15.75" x14ac:dyDescent="0.25">
      <c r="B128" s="53" t="s">
        <v>46</v>
      </c>
      <c r="C128" s="38"/>
      <c r="D128" s="38"/>
      <c r="E128" s="38" t="s">
        <v>47</v>
      </c>
      <c r="F128" s="45"/>
      <c r="G128" s="40">
        <v>15</v>
      </c>
      <c r="H128" s="56"/>
      <c r="I128" s="56"/>
      <c r="J128" s="28"/>
    </row>
    <row r="129" spans="2:10" s="55" customFormat="1" ht="26.25" x14ac:dyDescent="0.25">
      <c r="B129" s="52" t="s">
        <v>113</v>
      </c>
      <c r="C129" s="38"/>
      <c r="D129" s="38" t="s">
        <v>114</v>
      </c>
      <c r="E129" s="38"/>
      <c r="F129" s="45"/>
      <c r="G129" s="40">
        <v>40</v>
      </c>
      <c r="H129" s="56"/>
      <c r="I129" s="56"/>
      <c r="J129" s="28"/>
    </row>
    <row r="130" spans="2:10" s="55" customFormat="1" ht="26.25" x14ac:dyDescent="0.25">
      <c r="B130" s="43" t="s">
        <v>115</v>
      </c>
      <c r="C130" s="38"/>
      <c r="D130" s="38"/>
      <c r="E130" s="38" t="s">
        <v>116</v>
      </c>
      <c r="F130" s="45"/>
      <c r="G130" s="40">
        <v>40</v>
      </c>
      <c r="H130" s="56"/>
      <c r="I130" s="56"/>
      <c r="J130" s="28"/>
    </row>
    <row r="131" spans="2:10" s="55" customFormat="1" ht="26.25" x14ac:dyDescent="0.25">
      <c r="B131" s="52" t="s">
        <v>117</v>
      </c>
      <c r="C131" s="38"/>
      <c r="D131" s="38"/>
      <c r="E131" s="38" t="s">
        <v>118</v>
      </c>
      <c r="F131" s="45"/>
      <c r="G131" s="40">
        <v>40</v>
      </c>
      <c r="H131" s="56"/>
      <c r="I131" s="56"/>
      <c r="J131" s="28"/>
    </row>
    <row r="132" spans="2:10" s="55" customFormat="1" ht="26.25" x14ac:dyDescent="0.25">
      <c r="B132" s="52" t="s">
        <v>119</v>
      </c>
      <c r="C132" s="38"/>
      <c r="D132" s="38" t="s">
        <v>120</v>
      </c>
      <c r="E132" s="38"/>
      <c r="F132" s="45"/>
      <c r="G132" s="40">
        <v>43.2</v>
      </c>
      <c r="H132" s="56"/>
      <c r="I132" s="56"/>
      <c r="J132" s="28"/>
    </row>
    <row r="133" spans="2:10" s="55" customFormat="1" ht="26.25" x14ac:dyDescent="0.25">
      <c r="B133" s="43" t="s">
        <v>115</v>
      </c>
      <c r="C133" s="38"/>
      <c r="D133" s="38"/>
      <c r="E133" s="38" t="s">
        <v>116</v>
      </c>
      <c r="F133" s="45"/>
      <c r="G133" s="40">
        <v>43.2</v>
      </c>
      <c r="H133" s="56"/>
      <c r="I133" s="56"/>
      <c r="J133" s="28"/>
    </row>
    <row r="134" spans="2:10" s="55" customFormat="1" ht="26.25" x14ac:dyDescent="0.25">
      <c r="B134" s="52" t="s">
        <v>117</v>
      </c>
      <c r="C134" s="38"/>
      <c r="D134" s="38"/>
      <c r="E134" s="38" t="s">
        <v>118</v>
      </c>
      <c r="F134" s="45"/>
      <c r="G134" s="40">
        <v>43.2</v>
      </c>
      <c r="H134" s="56"/>
      <c r="I134" s="56"/>
      <c r="J134" s="28"/>
    </row>
    <row r="135" spans="2:10" s="55" customFormat="1" ht="26.25" x14ac:dyDescent="0.25">
      <c r="B135" s="52" t="s">
        <v>121</v>
      </c>
      <c r="C135" s="38"/>
      <c r="D135" s="38" t="s">
        <v>122</v>
      </c>
      <c r="E135" s="38"/>
      <c r="F135" s="45"/>
      <c r="G135" s="40">
        <v>90</v>
      </c>
      <c r="H135" s="56"/>
      <c r="I135" s="56"/>
      <c r="J135" s="28"/>
    </row>
    <row r="136" spans="2:10" s="55" customFormat="1" ht="15.75" x14ac:dyDescent="0.25">
      <c r="B136" s="52" t="s">
        <v>40</v>
      </c>
      <c r="C136" s="38"/>
      <c r="D136" s="38"/>
      <c r="E136" s="38" t="s">
        <v>41</v>
      </c>
      <c r="F136" s="45"/>
      <c r="G136" s="40">
        <v>90</v>
      </c>
      <c r="H136" s="56"/>
      <c r="I136" s="56"/>
      <c r="J136" s="28"/>
    </row>
    <row r="137" spans="2:10" s="55" customFormat="1" ht="15.75" x14ac:dyDescent="0.25">
      <c r="B137" s="43" t="s">
        <v>42</v>
      </c>
      <c r="C137" s="38"/>
      <c r="D137" s="38"/>
      <c r="E137" s="38" t="s">
        <v>43</v>
      </c>
      <c r="F137" s="45"/>
      <c r="G137" s="40">
        <v>90</v>
      </c>
      <c r="H137" s="56"/>
      <c r="I137" s="56"/>
      <c r="J137" s="28"/>
    </row>
    <row r="138" spans="2:10" s="10" customFormat="1" ht="15.6" customHeight="1" x14ac:dyDescent="0.25">
      <c r="B138" s="43" t="s">
        <v>123</v>
      </c>
      <c r="C138" s="38"/>
      <c r="D138" s="38" t="s">
        <v>124</v>
      </c>
      <c r="E138" s="38"/>
      <c r="F138" s="45" t="e">
        <f>#REF!</f>
        <v>#REF!</v>
      </c>
      <c r="G138" s="40">
        <f>G139+G141+G144</f>
        <v>7867</v>
      </c>
      <c r="H138" s="50"/>
      <c r="I138" s="50"/>
      <c r="J138" s="49"/>
    </row>
    <row r="139" spans="2:10" s="10" customFormat="1" ht="36.75" x14ac:dyDescent="0.25">
      <c r="B139" s="36" t="s">
        <v>24</v>
      </c>
      <c r="C139" s="38"/>
      <c r="D139" s="38"/>
      <c r="E139" s="38" t="s">
        <v>25</v>
      </c>
      <c r="F139" s="39"/>
      <c r="G139" s="40">
        <f>G140</f>
        <v>5827</v>
      </c>
      <c r="H139" s="50"/>
      <c r="I139" s="50"/>
      <c r="J139" s="28"/>
    </row>
    <row r="140" spans="2:10" s="10" customFormat="1" ht="17.45" customHeight="1" x14ac:dyDescent="0.25">
      <c r="B140" s="43" t="s">
        <v>125</v>
      </c>
      <c r="C140" s="38"/>
      <c r="D140" s="38"/>
      <c r="E140" s="38" t="s">
        <v>126</v>
      </c>
      <c r="F140" s="39"/>
      <c r="G140" s="40">
        <f>5100+727</f>
        <v>5827</v>
      </c>
      <c r="H140" s="50"/>
      <c r="I140" s="50"/>
      <c r="J140" s="28"/>
    </row>
    <row r="141" spans="2:10" s="10" customFormat="1" ht="15.75" x14ac:dyDescent="0.25">
      <c r="B141" s="52" t="s">
        <v>40</v>
      </c>
      <c r="C141" s="38"/>
      <c r="D141" s="38"/>
      <c r="E141" s="38" t="s">
        <v>41</v>
      </c>
      <c r="F141" s="39"/>
      <c r="G141" s="40">
        <f>G143</f>
        <v>2020</v>
      </c>
      <c r="H141" s="50"/>
      <c r="I141" s="50"/>
      <c r="J141" s="49"/>
    </row>
    <row r="142" spans="2:10" s="10" customFormat="1" ht="15.75" hidden="1" x14ac:dyDescent="0.25">
      <c r="B142" s="53" t="s">
        <v>44</v>
      </c>
      <c r="C142" s="38"/>
      <c r="D142" s="38"/>
      <c r="E142" s="38" t="s">
        <v>45</v>
      </c>
      <c r="F142" s="39"/>
      <c r="G142" s="40"/>
      <c r="H142" s="50"/>
      <c r="I142" s="50"/>
      <c r="J142" s="49"/>
    </row>
    <row r="143" spans="2:10" s="10" customFormat="1" ht="15.75" x14ac:dyDescent="0.25">
      <c r="B143" s="43" t="s">
        <v>42</v>
      </c>
      <c r="C143" s="38"/>
      <c r="D143" s="38"/>
      <c r="E143" s="38" t="s">
        <v>43</v>
      </c>
      <c r="F143" s="39"/>
      <c r="G143" s="40">
        <v>2020</v>
      </c>
      <c r="H143" s="50"/>
      <c r="I143" s="50"/>
      <c r="J143" s="49"/>
    </row>
    <row r="144" spans="2:10" s="10" customFormat="1" ht="15.75" x14ac:dyDescent="0.25">
      <c r="B144" s="43" t="s">
        <v>44</v>
      </c>
      <c r="C144" s="38"/>
      <c r="D144" s="38"/>
      <c r="E144" s="38" t="s">
        <v>45</v>
      </c>
      <c r="F144" s="39"/>
      <c r="G144" s="40">
        <f>G145</f>
        <v>20</v>
      </c>
      <c r="H144" s="50"/>
      <c r="I144" s="50"/>
      <c r="J144" s="49"/>
    </row>
    <row r="145" spans="2:10" s="10" customFormat="1" ht="15.75" x14ac:dyDescent="0.25">
      <c r="B145" s="53" t="s">
        <v>46</v>
      </c>
      <c r="C145" s="38"/>
      <c r="D145" s="38"/>
      <c r="E145" s="38" t="s">
        <v>47</v>
      </c>
      <c r="F145" s="39"/>
      <c r="G145" s="40">
        <v>20</v>
      </c>
      <c r="H145" s="50"/>
      <c r="I145" s="50"/>
      <c r="J145" s="49"/>
    </row>
    <row r="146" spans="2:10" s="10" customFormat="1" ht="15.75" x14ac:dyDescent="0.25">
      <c r="B146" s="43" t="s">
        <v>127</v>
      </c>
      <c r="C146" s="38"/>
      <c r="D146" s="38" t="s">
        <v>128</v>
      </c>
      <c r="E146" s="38"/>
      <c r="F146" s="45">
        <f>F148</f>
        <v>572</v>
      </c>
      <c r="G146" s="40">
        <f>G147</f>
        <v>1063</v>
      </c>
      <c r="H146" s="50"/>
      <c r="I146" s="50"/>
      <c r="J146" s="49"/>
    </row>
    <row r="147" spans="2:10" s="10" customFormat="1" ht="36.75" x14ac:dyDescent="0.25">
      <c r="B147" s="36" t="s">
        <v>24</v>
      </c>
      <c r="C147" s="38"/>
      <c r="D147" s="38"/>
      <c r="E147" s="38" t="s">
        <v>25</v>
      </c>
      <c r="F147" s="45"/>
      <c r="G147" s="40">
        <f>G149</f>
        <v>1063</v>
      </c>
      <c r="H147" s="50"/>
      <c r="I147" s="50"/>
      <c r="J147" s="49"/>
    </row>
    <row r="148" spans="2:10" s="10" customFormat="1" ht="13.5" hidden="1" customHeight="1" x14ac:dyDescent="0.25">
      <c r="B148" s="54" t="s">
        <v>98</v>
      </c>
      <c r="C148" s="38"/>
      <c r="D148" s="38"/>
      <c r="E148" s="38" t="s">
        <v>41</v>
      </c>
      <c r="F148" s="39">
        <v>572</v>
      </c>
      <c r="G148" s="40"/>
      <c r="H148" s="50"/>
      <c r="I148" s="50"/>
      <c r="J148" s="49"/>
    </row>
    <row r="149" spans="2:10" s="10" customFormat="1" ht="13.5" customHeight="1" x14ac:dyDescent="0.25">
      <c r="B149" s="43" t="s">
        <v>125</v>
      </c>
      <c r="C149" s="38"/>
      <c r="D149" s="38"/>
      <c r="E149" s="38" t="s">
        <v>126</v>
      </c>
      <c r="F149" s="39"/>
      <c r="G149" s="40">
        <f>930+133</f>
        <v>1063</v>
      </c>
      <c r="H149" s="50"/>
      <c r="I149" s="50"/>
      <c r="J149" s="49"/>
    </row>
    <row r="150" spans="2:10" s="10" customFormat="1" ht="13.5" customHeight="1" x14ac:dyDescent="0.25">
      <c r="B150" s="43" t="s">
        <v>129</v>
      </c>
      <c r="C150" s="38"/>
      <c r="D150" s="38" t="s">
        <v>130</v>
      </c>
      <c r="E150" s="38"/>
      <c r="F150" s="39"/>
      <c r="G150" s="40">
        <f>G151</f>
        <v>663</v>
      </c>
      <c r="H150" s="50"/>
      <c r="I150" s="50"/>
      <c r="J150" s="49"/>
    </row>
    <row r="151" spans="2:10" s="10" customFormat="1" ht="13.5" customHeight="1" x14ac:dyDescent="0.25">
      <c r="B151" s="52" t="s">
        <v>40</v>
      </c>
      <c r="C151" s="38"/>
      <c r="D151" s="38"/>
      <c r="E151" s="38" t="s">
        <v>41</v>
      </c>
      <c r="F151" s="39"/>
      <c r="G151" s="40">
        <f>G152</f>
        <v>663</v>
      </c>
      <c r="H151" s="50"/>
      <c r="I151" s="50"/>
      <c r="J151" s="49"/>
    </row>
    <row r="152" spans="2:10" s="10" customFormat="1" ht="13.5" customHeight="1" x14ac:dyDescent="0.25">
      <c r="B152" s="43" t="s">
        <v>42</v>
      </c>
      <c r="C152" s="38"/>
      <c r="D152" s="38"/>
      <c r="E152" s="38" t="s">
        <v>43</v>
      </c>
      <c r="F152" s="39"/>
      <c r="G152" s="40">
        <v>663</v>
      </c>
      <c r="H152" s="50"/>
      <c r="I152" s="50"/>
      <c r="J152" s="49"/>
    </row>
    <row r="153" spans="2:10" s="10" customFormat="1" ht="24.75" x14ac:dyDescent="0.25">
      <c r="B153" s="54" t="s">
        <v>131</v>
      </c>
      <c r="C153" s="38"/>
      <c r="D153" s="38" t="s">
        <v>132</v>
      </c>
      <c r="E153" s="38"/>
      <c r="F153" s="39"/>
      <c r="G153" s="46">
        <f>G154+G161+G164</f>
        <v>94</v>
      </c>
      <c r="H153" s="50"/>
      <c r="I153" s="50"/>
      <c r="J153" s="49"/>
    </row>
    <row r="154" spans="2:10" s="10" customFormat="1" ht="13.5" customHeight="1" x14ac:dyDescent="0.25">
      <c r="B154" s="43" t="s">
        <v>133</v>
      </c>
      <c r="C154" s="38"/>
      <c r="D154" s="38" t="s">
        <v>134</v>
      </c>
      <c r="E154" s="38"/>
      <c r="F154" s="39"/>
      <c r="G154" s="40">
        <f>G155+G158</f>
        <v>76</v>
      </c>
      <c r="H154" s="50"/>
      <c r="I154" s="50"/>
      <c r="J154" s="49"/>
    </row>
    <row r="155" spans="2:10" s="10" customFormat="1" ht="13.5" customHeight="1" x14ac:dyDescent="0.25">
      <c r="B155" s="43" t="s">
        <v>135</v>
      </c>
      <c r="C155" s="38"/>
      <c r="D155" s="38" t="s">
        <v>136</v>
      </c>
      <c r="E155" s="38"/>
      <c r="F155" s="39"/>
      <c r="G155" s="40">
        <f>G156</f>
        <v>50</v>
      </c>
      <c r="H155" s="50"/>
      <c r="I155" s="50"/>
      <c r="J155" s="49"/>
    </row>
    <row r="156" spans="2:10" s="10" customFormat="1" ht="13.5" customHeight="1" x14ac:dyDescent="0.25">
      <c r="B156" s="52" t="s">
        <v>40</v>
      </c>
      <c r="C156" s="38"/>
      <c r="D156" s="38"/>
      <c r="E156" s="38" t="s">
        <v>41</v>
      </c>
      <c r="F156" s="39"/>
      <c r="G156" s="40">
        <v>50</v>
      </c>
      <c r="H156" s="50"/>
      <c r="I156" s="50"/>
      <c r="J156" s="49"/>
    </row>
    <row r="157" spans="2:10" s="10" customFormat="1" ht="13.5" customHeight="1" x14ac:dyDescent="0.25">
      <c r="B157" s="43" t="s">
        <v>42</v>
      </c>
      <c r="C157" s="38"/>
      <c r="D157" s="38"/>
      <c r="E157" s="38" t="s">
        <v>43</v>
      </c>
      <c r="F157" s="39"/>
      <c r="G157" s="40">
        <v>50</v>
      </c>
      <c r="H157" s="50"/>
      <c r="I157" s="50"/>
      <c r="J157" s="49"/>
    </row>
    <row r="158" spans="2:10" s="10" customFormat="1" ht="13.5" customHeight="1" x14ac:dyDescent="0.25">
      <c r="B158" s="43" t="s">
        <v>137</v>
      </c>
      <c r="C158" s="38"/>
      <c r="D158" s="38" t="s">
        <v>138</v>
      </c>
      <c r="E158" s="38"/>
      <c r="F158" s="39"/>
      <c r="G158" s="40">
        <f>G159</f>
        <v>26</v>
      </c>
      <c r="H158" s="50"/>
      <c r="I158" s="50"/>
      <c r="J158" s="49"/>
    </row>
    <row r="159" spans="2:10" s="10" customFormat="1" ht="13.5" customHeight="1" x14ac:dyDescent="0.25">
      <c r="B159" s="52" t="s">
        <v>40</v>
      </c>
      <c r="C159" s="38"/>
      <c r="D159" s="38"/>
      <c r="E159" s="38" t="s">
        <v>41</v>
      </c>
      <c r="F159" s="39"/>
      <c r="G159" s="40">
        <v>26</v>
      </c>
      <c r="H159" s="50"/>
      <c r="I159" s="50"/>
      <c r="J159" s="49"/>
    </row>
    <row r="160" spans="2:10" s="10" customFormat="1" ht="13.5" customHeight="1" x14ac:dyDescent="0.25">
      <c r="B160" s="43" t="s">
        <v>42</v>
      </c>
      <c r="C160" s="38"/>
      <c r="D160" s="38"/>
      <c r="E160" s="38" t="s">
        <v>43</v>
      </c>
      <c r="F160" s="39"/>
      <c r="G160" s="40">
        <v>26</v>
      </c>
      <c r="H160" s="50"/>
      <c r="I160" s="50"/>
      <c r="J160" s="49"/>
    </row>
    <row r="161" spans="2:10" s="10" customFormat="1" ht="13.5" customHeight="1" x14ac:dyDescent="0.25">
      <c r="B161" s="43" t="s">
        <v>139</v>
      </c>
      <c r="C161" s="38"/>
      <c r="D161" s="38" t="s">
        <v>140</v>
      </c>
      <c r="E161" s="38"/>
      <c r="F161" s="39"/>
      <c r="G161" s="40">
        <f>G162</f>
        <v>6</v>
      </c>
      <c r="H161" s="50"/>
      <c r="I161" s="50"/>
      <c r="J161" s="49"/>
    </row>
    <row r="162" spans="2:10" s="10" customFormat="1" ht="13.5" customHeight="1" x14ac:dyDescent="0.25">
      <c r="B162" s="52" t="s">
        <v>40</v>
      </c>
      <c r="C162" s="38"/>
      <c r="D162" s="38"/>
      <c r="E162" s="38" t="s">
        <v>41</v>
      </c>
      <c r="F162" s="39"/>
      <c r="G162" s="40">
        <v>6</v>
      </c>
      <c r="H162" s="50"/>
      <c r="I162" s="50"/>
      <c r="J162" s="49"/>
    </row>
    <row r="163" spans="2:10" s="10" customFormat="1" ht="13.5" customHeight="1" x14ac:dyDescent="0.25">
      <c r="B163" s="43" t="s">
        <v>42</v>
      </c>
      <c r="C163" s="38"/>
      <c r="D163" s="38"/>
      <c r="E163" s="38" t="s">
        <v>43</v>
      </c>
      <c r="F163" s="39"/>
      <c r="G163" s="40">
        <v>6</v>
      </c>
      <c r="H163" s="50"/>
      <c r="I163" s="50"/>
      <c r="J163" s="49"/>
    </row>
    <row r="164" spans="2:10" s="10" customFormat="1" ht="13.5" customHeight="1" x14ac:dyDescent="0.25">
      <c r="B164" s="43" t="s">
        <v>141</v>
      </c>
      <c r="C164" s="38"/>
      <c r="D164" s="38" t="s">
        <v>142</v>
      </c>
      <c r="E164" s="38"/>
      <c r="F164" s="39"/>
      <c r="G164" s="40">
        <f>G165</f>
        <v>12</v>
      </c>
      <c r="H164" s="50"/>
      <c r="I164" s="50"/>
      <c r="J164" s="49"/>
    </row>
    <row r="165" spans="2:10" s="10" customFormat="1" ht="13.5" customHeight="1" x14ac:dyDescent="0.25">
      <c r="B165" s="52" t="s">
        <v>40</v>
      </c>
      <c r="C165" s="38"/>
      <c r="D165" s="38"/>
      <c r="E165" s="38" t="s">
        <v>41</v>
      </c>
      <c r="F165" s="39"/>
      <c r="G165" s="40">
        <v>12</v>
      </c>
      <c r="H165" s="50"/>
      <c r="I165" s="50"/>
      <c r="J165" s="49"/>
    </row>
    <row r="166" spans="2:10" s="10" customFormat="1" ht="13.5" customHeight="1" x14ac:dyDescent="0.25">
      <c r="B166" s="59" t="s">
        <v>42</v>
      </c>
      <c r="C166" s="60"/>
      <c r="D166" s="60"/>
      <c r="E166" s="60" t="s">
        <v>43</v>
      </c>
      <c r="F166" s="61"/>
      <c r="G166" s="62">
        <v>12</v>
      </c>
      <c r="H166" s="50"/>
      <c r="I166" s="50"/>
      <c r="J166" s="49"/>
    </row>
    <row r="167" spans="2:10" ht="30.75" customHeight="1" x14ac:dyDescent="0.25">
      <c r="B167" s="21" t="s">
        <v>143</v>
      </c>
      <c r="C167" s="22" t="s">
        <v>144</v>
      </c>
      <c r="D167" s="23"/>
      <c r="E167" s="23"/>
      <c r="F167" s="63"/>
      <c r="G167" s="64">
        <f>G174</f>
        <v>650</v>
      </c>
      <c r="H167" s="50"/>
      <c r="I167" s="51"/>
      <c r="J167" s="49"/>
    </row>
    <row r="168" spans="2:10" ht="15.75" hidden="1" x14ac:dyDescent="0.25">
      <c r="B168" s="65" t="s">
        <v>145</v>
      </c>
      <c r="C168" s="30" t="s">
        <v>146</v>
      </c>
      <c r="D168" s="31"/>
      <c r="E168" s="31"/>
      <c r="F168" s="66"/>
      <c r="G168" s="67">
        <f>G169</f>
        <v>0</v>
      </c>
      <c r="H168" s="47"/>
      <c r="I168" s="48">
        <f>G168+H168</f>
        <v>0</v>
      </c>
      <c r="J168" s="49"/>
    </row>
    <row r="169" spans="2:10" ht="15.75" hidden="1" x14ac:dyDescent="0.25">
      <c r="B169" s="54" t="s">
        <v>147</v>
      </c>
      <c r="C169" s="37"/>
      <c r="D169" s="38" t="s">
        <v>148</v>
      </c>
      <c r="E169" s="38"/>
      <c r="F169" s="68"/>
      <c r="G169" s="69"/>
      <c r="H169" s="47"/>
      <c r="I169" s="48">
        <f>G169+H169</f>
        <v>0</v>
      </c>
      <c r="J169" s="49"/>
    </row>
    <row r="170" spans="2:10" s="20" customFormat="1" ht="24" hidden="1" customHeight="1" x14ac:dyDescent="0.25">
      <c r="B170" s="44" t="s">
        <v>149</v>
      </c>
      <c r="C170" s="37" t="s">
        <v>150</v>
      </c>
      <c r="D170" s="38"/>
      <c r="E170" s="38"/>
      <c r="F170" s="70">
        <f t="shared" ref="F170:G172" si="0">F171</f>
        <v>924</v>
      </c>
      <c r="G170" s="71">
        <f t="shared" si="0"/>
        <v>0</v>
      </c>
      <c r="H170" s="72"/>
      <c r="I170" s="73"/>
      <c r="J170" s="28"/>
    </row>
    <row r="171" spans="2:10" s="20" customFormat="1" ht="19.5" hidden="1" customHeight="1" x14ac:dyDescent="0.25">
      <c r="B171" s="44" t="s">
        <v>151</v>
      </c>
      <c r="C171" s="37" t="s">
        <v>152</v>
      </c>
      <c r="D171" s="38"/>
      <c r="E171" s="38"/>
      <c r="F171" s="70">
        <f t="shared" si="0"/>
        <v>924</v>
      </c>
      <c r="G171" s="71">
        <f t="shared" si="0"/>
        <v>0</v>
      </c>
      <c r="H171" s="41"/>
      <c r="I171" s="74"/>
      <c r="J171" s="28"/>
    </row>
    <row r="172" spans="2:10" ht="24.75" hidden="1" x14ac:dyDescent="0.25">
      <c r="B172" s="75" t="s">
        <v>153</v>
      </c>
      <c r="C172" s="37"/>
      <c r="D172" s="38" t="s">
        <v>154</v>
      </c>
      <c r="E172" s="38"/>
      <c r="F172" s="68">
        <f t="shared" si="0"/>
        <v>924</v>
      </c>
      <c r="G172" s="69">
        <f t="shared" si="0"/>
        <v>0</v>
      </c>
      <c r="H172" s="50"/>
      <c r="I172" s="51"/>
      <c r="J172" s="49"/>
    </row>
    <row r="173" spans="2:10" ht="15.75" hidden="1" x14ac:dyDescent="0.25">
      <c r="B173" s="75" t="s">
        <v>147</v>
      </c>
      <c r="C173" s="37"/>
      <c r="D173" s="38"/>
      <c r="E173" s="38" t="s">
        <v>155</v>
      </c>
      <c r="F173" s="68">
        <v>924</v>
      </c>
      <c r="G173" s="69"/>
      <c r="H173" s="50"/>
      <c r="I173" s="51"/>
      <c r="J173" s="49"/>
    </row>
    <row r="174" spans="2:10" s="20" customFormat="1" ht="24.75" x14ac:dyDescent="0.25">
      <c r="B174" s="76" t="s">
        <v>156</v>
      </c>
      <c r="C174" s="37" t="s">
        <v>157</v>
      </c>
      <c r="D174" s="38"/>
      <c r="E174" s="38"/>
      <c r="F174" s="70">
        <f>F175+F177</f>
        <v>170</v>
      </c>
      <c r="G174" s="71">
        <f>G175+G177</f>
        <v>650</v>
      </c>
      <c r="H174" s="34"/>
      <c r="I174" s="35"/>
      <c r="J174" s="28"/>
    </row>
    <row r="175" spans="2:10" ht="15.75" hidden="1" x14ac:dyDescent="0.25">
      <c r="B175" s="54" t="s">
        <v>55</v>
      </c>
      <c r="C175" s="37"/>
      <c r="D175" s="38" t="s">
        <v>148</v>
      </c>
      <c r="E175" s="38" t="s">
        <v>56</v>
      </c>
      <c r="F175" s="68"/>
      <c r="G175" s="69"/>
      <c r="H175" s="50"/>
      <c r="I175" s="51"/>
      <c r="J175" s="49"/>
    </row>
    <row r="176" spans="2:10" ht="15.75" x14ac:dyDescent="0.25">
      <c r="B176" s="54" t="s">
        <v>158</v>
      </c>
      <c r="C176" s="37"/>
      <c r="D176" s="38" t="s">
        <v>159</v>
      </c>
      <c r="E176" s="38"/>
      <c r="F176" s="68"/>
      <c r="G176" s="69">
        <f>G177</f>
        <v>650</v>
      </c>
      <c r="H176" s="50"/>
      <c r="I176" s="51"/>
      <c r="J176" s="49"/>
    </row>
    <row r="177" spans="2:10" ht="15.75" x14ac:dyDescent="0.25">
      <c r="B177" s="43" t="s">
        <v>160</v>
      </c>
      <c r="C177" s="37"/>
      <c r="D177" s="38" t="s">
        <v>161</v>
      </c>
      <c r="E177" s="38"/>
      <c r="F177" s="68">
        <f>F178</f>
        <v>170</v>
      </c>
      <c r="G177" s="69">
        <f>G178</f>
        <v>650</v>
      </c>
      <c r="H177" s="50"/>
      <c r="I177" s="51"/>
      <c r="J177" s="49"/>
    </row>
    <row r="178" spans="2:10" ht="36.75" x14ac:dyDescent="0.25">
      <c r="B178" s="36" t="s">
        <v>24</v>
      </c>
      <c r="C178" s="38"/>
      <c r="D178" s="38"/>
      <c r="E178" s="38" t="s">
        <v>25</v>
      </c>
      <c r="F178" s="68">
        <v>170</v>
      </c>
      <c r="G178" s="69">
        <f>G180</f>
        <v>650</v>
      </c>
      <c r="H178" s="50"/>
      <c r="I178" s="51"/>
      <c r="J178" s="49"/>
    </row>
    <row r="179" spans="2:10" ht="15.75" hidden="1" x14ac:dyDescent="0.25">
      <c r="B179" s="54" t="s">
        <v>98</v>
      </c>
      <c r="C179" s="37"/>
      <c r="D179" s="38"/>
      <c r="E179" s="38" t="s">
        <v>41</v>
      </c>
      <c r="F179" s="68"/>
      <c r="G179" s="69"/>
      <c r="H179" s="50"/>
      <c r="I179" s="51"/>
      <c r="J179" s="49"/>
    </row>
    <row r="180" spans="2:10" ht="15.75" x14ac:dyDescent="0.25">
      <c r="B180" s="77" t="s">
        <v>125</v>
      </c>
      <c r="C180" s="78"/>
      <c r="D180" s="60"/>
      <c r="E180" s="60" t="s">
        <v>126</v>
      </c>
      <c r="F180" s="79"/>
      <c r="G180" s="80">
        <f>570+80</f>
        <v>650</v>
      </c>
      <c r="H180" s="50"/>
      <c r="I180" s="51"/>
      <c r="J180" s="49"/>
    </row>
    <row r="181" spans="2:10" s="20" customFormat="1" ht="24" customHeight="1" x14ac:dyDescent="0.25">
      <c r="B181" s="21" t="s">
        <v>162</v>
      </c>
      <c r="C181" s="22" t="s">
        <v>163</v>
      </c>
      <c r="D181" s="23"/>
      <c r="E181" s="23"/>
      <c r="F181" s="63" t="e">
        <f>F182+F204+F209+F219</f>
        <v>#REF!</v>
      </c>
      <c r="G181" s="64">
        <f>G182+G204+G209+G219</f>
        <v>8309.5129799999995</v>
      </c>
      <c r="H181" s="72" t="e">
        <f>H182+#REF!+H204+H211+#REF!</f>
        <v>#REF!</v>
      </c>
      <c r="I181" s="73" t="e">
        <f>G181+H181</f>
        <v>#REF!</v>
      </c>
      <c r="J181" s="28"/>
    </row>
    <row r="182" spans="2:10" s="20" customFormat="1" ht="15.75" x14ac:dyDescent="0.25">
      <c r="B182" s="29" t="s">
        <v>164</v>
      </c>
      <c r="C182" s="30" t="s">
        <v>165</v>
      </c>
      <c r="D182" s="31"/>
      <c r="E182" s="31"/>
      <c r="F182" s="81" t="e">
        <f>#REF!+#REF!+#REF!+F195</f>
        <v>#REF!</v>
      </c>
      <c r="G182" s="82">
        <f>G183+G191+G201</f>
        <v>1191.3900000000001</v>
      </c>
      <c r="H182" s="34"/>
      <c r="I182" s="35">
        <f>G182+H182</f>
        <v>1191.3900000000001</v>
      </c>
      <c r="J182" s="28"/>
    </row>
    <row r="183" spans="2:10" s="20" customFormat="1" ht="15.75" x14ac:dyDescent="0.25">
      <c r="B183" s="43" t="s">
        <v>51</v>
      </c>
      <c r="C183" s="30"/>
      <c r="D183" s="31" t="s">
        <v>52</v>
      </c>
      <c r="E183" s="31"/>
      <c r="F183" s="81"/>
      <c r="G183" s="67">
        <f>G184</f>
        <v>1063</v>
      </c>
      <c r="H183" s="34"/>
      <c r="I183" s="35"/>
      <c r="J183" s="28"/>
    </row>
    <row r="184" spans="2:10" ht="26.25" x14ac:dyDescent="0.25">
      <c r="B184" s="43" t="s">
        <v>166</v>
      </c>
      <c r="C184" s="38"/>
      <c r="D184" s="38" t="s">
        <v>167</v>
      </c>
      <c r="E184" s="38"/>
      <c r="F184" s="68"/>
      <c r="G184" s="69">
        <f>G187+G185+G189</f>
        <v>1063</v>
      </c>
      <c r="H184" s="47"/>
      <c r="I184" s="48"/>
      <c r="J184" s="49"/>
    </row>
    <row r="185" spans="2:10" ht="36.75" x14ac:dyDescent="0.25">
      <c r="B185" s="36" t="s">
        <v>24</v>
      </c>
      <c r="C185" s="38"/>
      <c r="D185" s="38"/>
      <c r="E185" s="38" t="s">
        <v>25</v>
      </c>
      <c r="F185" s="68"/>
      <c r="G185" s="69">
        <v>939.2</v>
      </c>
      <c r="H185" s="47"/>
      <c r="I185" s="48"/>
      <c r="J185" s="49"/>
    </row>
    <row r="186" spans="2:10" ht="15.75" x14ac:dyDescent="0.25">
      <c r="B186" s="43" t="s">
        <v>26</v>
      </c>
      <c r="C186" s="38"/>
      <c r="D186" s="38"/>
      <c r="E186" s="38" t="s">
        <v>27</v>
      </c>
      <c r="F186" s="68"/>
      <c r="G186" s="69">
        <v>939.2</v>
      </c>
      <c r="H186" s="47"/>
      <c r="I186" s="48"/>
      <c r="J186" s="49"/>
    </row>
    <row r="187" spans="2:10" ht="15.75" x14ac:dyDescent="0.25">
      <c r="B187" s="52" t="s">
        <v>40</v>
      </c>
      <c r="C187" s="38"/>
      <c r="D187" s="38"/>
      <c r="E187" s="38" t="s">
        <v>41</v>
      </c>
      <c r="F187" s="68"/>
      <c r="G187" s="69">
        <v>123.5</v>
      </c>
      <c r="H187" s="47"/>
      <c r="I187" s="48"/>
      <c r="J187" s="49"/>
    </row>
    <row r="188" spans="2:10" ht="15.75" x14ac:dyDescent="0.25">
      <c r="B188" s="43" t="s">
        <v>42</v>
      </c>
      <c r="C188" s="38"/>
      <c r="D188" s="38"/>
      <c r="E188" s="38" t="s">
        <v>43</v>
      </c>
      <c r="F188" s="68"/>
      <c r="G188" s="69">
        <v>123.5</v>
      </c>
      <c r="H188" s="47"/>
      <c r="I188" s="48"/>
      <c r="J188" s="49"/>
    </row>
    <row r="189" spans="2:10" ht="15.75" x14ac:dyDescent="0.25">
      <c r="B189" s="53" t="s">
        <v>44</v>
      </c>
      <c r="C189" s="38"/>
      <c r="D189" s="38"/>
      <c r="E189" s="38" t="s">
        <v>45</v>
      </c>
      <c r="F189" s="68"/>
      <c r="G189" s="69">
        <v>0.3</v>
      </c>
      <c r="H189" s="47"/>
      <c r="I189" s="48"/>
      <c r="J189" s="49"/>
    </row>
    <row r="190" spans="2:10" ht="15.75" x14ac:dyDescent="0.25">
      <c r="B190" s="53" t="s">
        <v>46</v>
      </c>
      <c r="C190" s="38"/>
      <c r="D190" s="38"/>
      <c r="E190" s="38" t="s">
        <v>47</v>
      </c>
      <c r="F190" s="68"/>
      <c r="G190" s="69">
        <v>0.3</v>
      </c>
      <c r="H190" s="47"/>
      <c r="I190" s="48"/>
      <c r="J190" s="49"/>
    </row>
    <row r="191" spans="2:10" ht="15.75" x14ac:dyDescent="0.25">
      <c r="B191" s="53" t="s">
        <v>168</v>
      </c>
      <c r="C191" s="38"/>
      <c r="D191" s="38" t="s">
        <v>169</v>
      </c>
      <c r="E191" s="38"/>
      <c r="F191" s="68"/>
      <c r="G191" s="69">
        <f>G192+G195+G198</f>
        <v>78.39</v>
      </c>
      <c r="H191" s="47"/>
      <c r="I191" s="48"/>
      <c r="J191" s="49"/>
    </row>
    <row r="192" spans="2:10" ht="77.25" x14ac:dyDescent="0.25">
      <c r="B192" s="43" t="s">
        <v>170</v>
      </c>
      <c r="C192" s="38"/>
      <c r="D192" s="38" t="s">
        <v>171</v>
      </c>
      <c r="E192" s="38"/>
      <c r="F192" s="68"/>
      <c r="G192" s="69">
        <f>G193</f>
        <v>4</v>
      </c>
      <c r="H192" s="47"/>
      <c r="I192" s="48"/>
      <c r="J192" s="49"/>
    </row>
    <row r="193" spans="2:10" ht="15.75" x14ac:dyDescent="0.25">
      <c r="B193" s="43" t="s">
        <v>44</v>
      </c>
      <c r="C193" s="38"/>
      <c r="D193" s="38"/>
      <c r="E193" s="38" t="s">
        <v>45</v>
      </c>
      <c r="F193" s="68"/>
      <c r="G193" s="69">
        <v>4</v>
      </c>
      <c r="H193" s="47"/>
      <c r="I193" s="48"/>
      <c r="J193" s="49"/>
    </row>
    <row r="194" spans="2:10" ht="27.75" customHeight="1" x14ac:dyDescent="0.25">
      <c r="B194" s="43" t="s">
        <v>172</v>
      </c>
      <c r="C194" s="38"/>
      <c r="D194" s="38"/>
      <c r="E194" s="38" t="s">
        <v>173</v>
      </c>
      <c r="F194" s="68"/>
      <c r="G194" s="69">
        <v>4</v>
      </c>
      <c r="H194" s="47"/>
      <c r="I194" s="48"/>
      <c r="J194" s="49"/>
    </row>
    <row r="195" spans="2:10" ht="64.5" x14ac:dyDescent="0.25">
      <c r="B195" s="43" t="s">
        <v>174</v>
      </c>
      <c r="C195" s="38"/>
      <c r="D195" s="38" t="s">
        <v>175</v>
      </c>
      <c r="E195" s="38"/>
      <c r="F195" s="68">
        <v>8</v>
      </c>
      <c r="G195" s="69">
        <f>G196</f>
        <v>50</v>
      </c>
      <c r="H195" s="47"/>
      <c r="I195" s="48"/>
      <c r="J195" s="49"/>
    </row>
    <row r="196" spans="2:10" ht="15.75" x14ac:dyDescent="0.25">
      <c r="B196" s="43" t="s">
        <v>44</v>
      </c>
      <c r="C196" s="38"/>
      <c r="D196" s="38"/>
      <c r="E196" s="38" t="s">
        <v>45</v>
      </c>
      <c r="F196" s="68"/>
      <c r="G196" s="69">
        <v>50</v>
      </c>
      <c r="H196" s="47"/>
      <c r="I196" s="48"/>
      <c r="J196" s="49"/>
    </row>
    <row r="197" spans="2:10" ht="31.5" customHeight="1" x14ac:dyDescent="0.25">
      <c r="B197" s="43" t="s">
        <v>172</v>
      </c>
      <c r="C197" s="38"/>
      <c r="D197" s="38"/>
      <c r="E197" s="38" t="s">
        <v>173</v>
      </c>
      <c r="F197" s="68"/>
      <c r="G197" s="69">
        <v>50</v>
      </c>
      <c r="H197" s="47"/>
      <c r="I197" s="48"/>
      <c r="J197" s="49"/>
    </row>
    <row r="198" spans="2:10" ht="79.5" customHeight="1" x14ac:dyDescent="0.25">
      <c r="B198" s="52" t="s">
        <v>176</v>
      </c>
      <c r="C198" s="38"/>
      <c r="D198" s="38" t="s">
        <v>177</v>
      </c>
      <c r="E198" s="38"/>
      <c r="F198" s="68"/>
      <c r="G198" s="69">
        <f>G199</f>
        <v>24.39</v>
      </c>
      <c r="H198" s="47"/>
      <c r="I198" s="48"/>
      <c r="J198" s="49"/>
    </row>
    <row r="199" spans="2:10" ht="15.75" x14ac:dyDescent="0.25">
      <c r="B199" s="52" t="s">
        <v>40</v>
      </c>
      <c r="C199" s="38"/>
      <c r="D199" s="38"/>
      <c r="E199" s="38" t="s">
        <v>41</v>
      </c>
      <c r="F199" s="68"/>
      <c r="G199" s="69">
        <f>G200</f>
        <v>24.39</v>
      </c>
      <c r="H199" s="47"/>
      <c r="I199" s="48"/>
      <c r="J199" s="49"/>
    </row>
    <row r="200" spans="2:10" ht="15.75" x14ac:dyDescent="0.25">
      <c r="B200" s="43" t="s">
        <v>42</v>
      </c>
      <c r="C200" s="38"/>
      <c r="D200" s="38"/>
      <c r="E200" s="38" t="s">
        <v>43</v>
      </c>
      <c r="F200" s="68"/>
      <c r="G200" s="69">
        <v>24.39</v>
      </c>
      <c r="H200" s="47"/>
      <c r="I200" s="48"/>
      <c r="J200" s="49"/>
    </row>
    <row r="201" spans="2:10" ht="26.25" x14ac:dyDescent="0.25">
      <c r="B201" s="43" t="s">
        <v>178</v>
      </c>
      <c r="C201" s="38"/>
      <c r="D201" s="38" t="s">
        <v>179</v>
      </c>
      <c r="E201" s="38"/>
      <c r="F201" s="68"/>
      <c r="G201" s="69">
        <f>G202</f>
        <v>50</v>
      </c>
      <c r="H201" s="47"/>
      <c r="I201" s="48"/>
      <c r="J201" s="49"/>
    </row>
    <row r="202" spans="2:10" ht="15.75" x14ac:dyDescent="0.25">
      <c r="B202" s="52" t="s">
        <v>40</v>
      </c>
      <c r="C202" s="38"/>
      <c r="D202" s="38"/>
      <c r="E202" s="38" t="s">
        <v>41</v>
      </c>
      <c r="F202" s="68"/>
      <c r="G202" s="69">
        <v>50</v>
      </c>
      <c r="H202" s="47"/>
      <c r="I202" s="48"/>
      <c r="J202" s="49"/>
    </row>
    <row r="203" spans="2:10" ht="15.75" x14ac:dyDescent="0.25">
      <c r="B203" s="43" t="s">
        <v>42</v>
      </c>
      <c r="C203" s="38"/>
      <c r="D203" s="38"/>
      <c r="E203" s="38" t="s">
        <v>43</v>
      </c>
      <c r="F203" s="68"/>
      <c r="G203" s="69">
        <v>50</v>
      </c>
      <c r="H203" s="47"/>
      <c r="I203" s="48"/>
      <c r="J203" s="49"/>
    </row>
    <row r="204" spans="2:10" s="20" customFormat="1" ht="15.75" x14ac:dyDescent="0.25">
      <c r="B204" s="44" t="s">
        <v>180</v>
      </c>
      <c r="C204" s="37" t="s">
        <v>181</v>
      </c>
      <c r="D204" s="38"/>
      <c r="E204" s="38"/>
      <c r="F204" s="70">
        <f>F206</f>
        <v>1600</v>
      </c>
      <c r="G204" s="71">
        <f>G206</f>
        <v>1500</v>
      </c>
      <c r="H204" s="34"/>
      <c r="I204" s="35">
        <f>G204+H204</f>
        <v>1500</v>
      </c>
      <c r="J204" s="28"/>
    </row>
    <row r="205" spans="2:10" s="20" customFormat="1" ht="15.75" x14ac:dyDescent="0.25">
      <c r="B205" s="83" t="s">
        <v>182</v>
      </c>
      <c r="C205" s="37"/>
      <c r="D205" s="38" t="s">
        <v>183</v>
      </c>
      <c r="E205" s="38"/>
      <c r="F205" s="70"/>
      <c r="G205" s="69">
        <f>G206</f>
        <v>1500</v>
      </c>
      <c r="H205" s="34"/>
      <c r="I205" s="35"/>
      <c r="J205" s="28"/>
    </row>
    <row r="206" spans="2:10" ht="15.75" x14ac:dyDescent="0.25">
      <c r="B206" s="83" t="s">
        <v>184</v>
      </c>
      <c r="C206" s="37"/>
      <c r="D206" s="38" t="s">
        <v>185</v>
      </c>
      <c r="E206" s="38"/>
      <c r="F206" s="68">
        <f>F207</f>
        <v>1600</v>
      </c>
      <c r="G206" s="69">
        <f>G207</f>
        <v>1500</v>
      </c>
      <c r="H206" s="47"/>
      <c r="I206" s="48">
        <f>G206+H206</f>
        <v>1500</v>
      </c>
      <c r="J206" s="49"/>
    </row>
    <row r="207" spans="2:10" ht="15.75" x14ac:dyDescent="0.25">
      <c r="B207" s="43" t="s">
        <v>44</v>
      </c>
      <c r="C207" s="37"/>
      <c r="D207" s="38"/>
      <c r="E207" s="38" t="s">
        <v>45</v>
      </c>
      <c r="F207" s="68">
        <v>1600</v>
      </c>
      <c r="G207" s="69">
        <v>1500</v>
      </c>
      <c r="H207" s="47"/>
      <c r="I207" s="48">
        <f>G207+H207</f>
        <v>1500</v>
      </c>
      <c r="J207" s="49"/>
    </row>
    <row r="208" spans="2:10" ht="27.75" customHeight="1" x14ac:dyDescent="0.25">
      <c r="B208" s="43" t="s">
        <v>172</v>
      </c>
      <c r="C208" s="37"/>
      <c r="D208" s="38"/>
      <c r="E208" s="38" t="s">
        <v>173</v>
      </c>
      <c r="F208" s="68"/>
      <c r="G208" s="69">
        <v>1500</v>
      </c>
      <c r="H208" s="47"/>
      <c r="I208" s="48"/>
      <c r="J208" s="49"/>
    </row>
    <row r="209" spans="2:10" ht="15.75" x14ac:dyDescent="0.25">
      <c r="B209" s="44" t="s">
        <v>186</v>
      </c>
      <c r="C209" s="37" t="s">
        <v>187</v>
      </c>
      <c r="D209" s="38"/>
      <c r="E209" s="38"/>
      <c r="F209" s="70">
        <f>F211+F213</f>
        <v>1300</v>
      </c>
      <c r="G209" s="71">
        <f>G211+G216</f>
        <v>5473.1229800000001</v>
      </c>
      <c r="H209" s="47"/>
      <c r="I209" s="48">
        <f>G209+H209</f>
        <v>5473.1229800000001</v>
      </c>
      <c r="J209" s="49"/>
    </row>
    <row r="210" spans="2:10" ht="15.75" x14ac:dyDescent="0.25">
      <c r="B210" s="43" t="s">
        <v>188</v>
      </c>
      <c r="C210" s="37"/>
      <c r="D210" s="38" t="s">
        <v>189</v>
      </c>
      <c r="E210" s="38"/>
      <c r="F210" s="70"/>
      <c r="G210" s="69">
        <f>G211</f>
        <v>5455.6229800000001</v>
      </c>
      <c r="H210" s="47"/>
      <c r="I210" s="48"/>
      <c r="J210" s="49"/>
    </row>
    <row r="211" spans="2:10" ht="15.75" x14ac:dyDescent="0.25">
      <c r="B211" s="43" t="s">
        <v>190</v>
      </c>
      <c r="C211" s="37"/>
      <c r="D211" s="38" t="s">
        <v>191</v>
      </c>
      <c r="E211" s="38"/>
      <c r="F211" s="68">
        <v>1300</v>
      </c>
      <c r="G211" s="69">
        <f>G214</f>
        <v>5455.6229800000001</v>
      </c>
      <c r="H211" s="47"/>
      <c r="I211" s="48">
        <f>G211+H211</f>
        <v>5455.6229800000001</v>
      </c>
      <c r="J211" s="49"/>
    </row>
    <row r="212" spans="2:10" ht="26.25" hidden="1" x14ac:dyDescent="0.25">
      <c r="B212" s="43" t="s">
        <v>192</v>
      </c>
      <c r="C212" s="37"/>
      <c r="D212" s="38" t="s">
        <v>193</v>
      </c>
      <c r="E212" s="38" t="s">
        <v>194</v>
      </c>
      <c r="F212" s="68"/>
      <c r="G212" s="69"/>
      <c r="H212" s="47"/>
      <c r="I212" s="48"/>
      <c r="J212" s="49"/>
    </row>
    <row r="213" spans="2:10" ht="26.25" hidden="1" x14ac:dyDescent="0.25">
      <c r="B213" s="43" t="s">
        <v>195</v>
      </c>
      <c r="C213" s="38"/>
      <c r="D213" s="38" t="s">
        <v>196</v>
      </c>
      <c r="E213" s="38" t="s">
        <v>71</v>
      </c>
      <c r="F213" s="68"/>
      <c r="G213" s="69"/>
      <c r="H213" s="47"/>
      <c r="I213" s="48">
        <f>G213+H213</f>
        <v>0</v>
      </c>
      <c r="J213" s="49"/>
    </row>
    <row r="214" spans="2:10" ht="15.75" x14ac:dyDescent="0.25">
      <c r="B214" s="52" t="s">
        <v>40</v>
      </c>
      <c r="C214" s="37"/>
      <c r="D214" s="38"/>
      <c r="E214" s="38" t="s">
        <v>41</v>
      </c>
      <c r="F214" s="68"/>
      <c r="G214" s="69">
        <f>G215</f>
        <v>5455.6229800000001</v>
      </c>
      <c r="H214" s="47"/>
      <c r="I214" s="48"/>
      <c r="J214" s="49"/>
    </row>
    <row r="215" spans="2:10" ht="15.75" x14ac:dyDescent="0.25">
      <c r="B215" s="43" t="s">
        <v>42</v>
      </c>
      <c r="C215" s="37"/>
      <c r="D215" s="38"/>
      <c r="E215" s="38" t="s">
        <v>43</v>
      </c>
      <c r="F215" s="68"/>
      <c r="G215" s="69">
        <f>3936+1519.62298</f>
        <v>5455.6229800000001</v>
      </c>
      <c r="H215" s="47"/>
      <c r="I215" s="48"/>
      <c r="J215" s="49"/>
    </row>
    <row r="216" spans="2:10" ht="24.75" x14ac:dyDescent="0.25">
      <c r="B216" s="54" t="s">
        <v>197</v>
      </c>
      <c r="C216" s="38"/>
      <c r="D216" s="38" t="s">
        <v>198</v>
      </c>
      <c r="E216" s="38"/>
      <c r="F216" s="68"/>
      <c r="G216" s="69">
        <v>17.5</v>
      </c>
      <c r="H216" s="47"/>
      <c r="I216" s="48"/>
      <c r="J216" s="49"/>
    </row>
    <row r="217" spans="2:10" ht="15.75" x14ac:dyDescent="0.25">
      <c r="B217" s="52" t="s">
        <v>40</v>
      </c>
      <c r="C217" s="38"/>
      <c r="D217" s="38"/>
      <c r="E217" s="38" t="s">
        <v>41</v>
      </c>
      <c r="F217" s="68"/>
      <c r="G217" s="69">
        <v>17.5</v>
      </c>
      <c r="H217" s="47"/>
      <c r="I217" s="48"/>
      <c r="J217" s="49"/>
    </row>
    <row r="218" spans="2:10" ht="15.75" x14ac:dyDescent="0.25">
      <c r="B218" s="43" t="s">
        <v>42</v>
      </c>
      <c r="C218" s="38"/>
      <c r="D218" s="38"/>
      <c r="E218" s="38" t="s">
        <v>43</v>
      </c>
      <c r="F218" s="68"/>
      <c r="G218" s="69">
        <v>17.5</v>
      </c>
      <c r="H218" s="47"/>
      <c r="I218" s="48"/>
      <c r="J218" s="49"/>
    </row>
    <row r="219" spans="2:10" s="20" customFormat="1" ht="15.75" x14ac:dyDescent="0.25">
      <c r="B219" s="44" t="s">
        <v>199</v>
      </c>
      <c r="C219" s="37" t="s">
        <v>200</v>
      </c>
      <c r="D219" s="38"/>
      <c r="E219" s="38"/>
      <c r="F219" s="70">
        <f>F220+F222+F224+F223</f>
        <v>280</v>
      </c>
      <c r="G219" s="71">
        <f>G220+G222+G224+G223+G226+G246</f>
        <v>145</v>
      </c>
      <c r="H219" s="34"/>
      <c r="I219" s="35">
        <f>G219+H219</f>
        <v>145</v>
      </c>
      <c r="J219" s="28"/>
    </row>
    <row r="220" spans="2:10" s="20" customFormat="1" ht="15.75" hidden="1" x14ac:dyDescent="0.25">
      <c r="B220" s="43" t="s">
        <v>201</v>
      </c>
      <c r="C220" s="38" t="s">
        <v>200</v>
      </c>
      <c r="D220" s="38"/>
      <c r="E220" s="38"/>
      <c r="F220" s="68">
        <v>100</v>
      </c>
      <c r="G220" s="69"/>
      <c r="H220" s="56"/>
      <c r="I220" s="74">
        <f>G220+H220</f>
        <v>0</v>
      </c>
      <c r="J220" s="28"/>
    </row>
    <row r="221" spans="2:10" s="20" customFormat="1" ht="15.75" x14ac:dyDescent="0.25">
      <c r="B221" s="43" t="s">
        <v>202</v>
      </c>
      <c r="C221" s="38"/>
      <c r="D221" s="38" t="s">
        <v>203</v>
      </c>
      <c r="E221" s="38"/>
      <c r="F221" s="68"/>
      <c r="G221" s="69">
        <f>G222</f>
        <v>130</v>
      </c>
      <c r="H221" s="56"/>
      <c r="I221" s="74"/>
      <c r="J221" s="28"/>
    </row>
    <row r="222" spans="2:10" s="20" customFormat="1" ht="15.75" x14ac:dyDescent="0.25">
      <c r="B222" s="43" t="s">
        <v>204</v>
      </c>
      <c r="C222" s="38"/>
      <c r="D222" s="38" t="s">
        <v>205</v>
      </c>
      <c r="E222" s="38"/>
      <c r="F222" s="68">
        <v>100</v>
      </c>
      <c r="G222" s="69">
        <v>130</v>
      </c>
      <c r="H222" s="56"/>
      <c r="I222" s="74">
        <f>G222+H222</f>
        <v>130</v>
      </c>
      <c r="J222" s="28"/>
    </row>
    <row r="223" spans="2:10" s="20" customFormat="1" ht="15.75" hidden="1" x14ac:dyDescent="0.25">
      <c r="B223" s="43" t="s">
        <v>206</v>
      </c>
      <c r="C223" s="38"/>
      <c r="D223" s="38" t="s">
        <v>148</v>
      </c>
      <c r="E223" s="38" t="s">
        <v>71</v>
      </c>
      <c r="F223" s="68"/>
      <c r="G223" s="69"/>
      <c r="H223" s="56"/>
      <c r="I223" s="74">
        <f>G223+H223</f>
        <v>0</v>
      </c>
      <c r="J223" s="28"/>
    </row>
    <row r="224" spans="2:10" ht="24.75" hidden="1" x14ac:dyDescent="0.25">
      <c r="B224" s="54" t="s">
        <v>207</v>
      </c>
      <c r="C224" s="38"/>
      <c r="D224" s="38" t="s">
        <v>208</v>
      </c>
      <c r="E224" s="38" t="s">
        <v>71</v>
      </c>
      <c r="F224" s="68">
        <v>80</v>
      </c>
      <c r="G224" s="69"/>
      <c r="H224" s="56"/>
      <c r="I224" s="74"/>
      <c r="J224" s="49"/>
    </row>
    <row r="225" spans="2:10" ht="15.75" x14ac:dyDescent="0.25">
      <c r="B225" s="54" t="s">
        <v>98</v>
      </c>
      <c r="C225" s="38"/>
      <c r="D225" s="38"/>
      <c r="E225" s="38" t="s">
        <v>41</v>
      </c>
      <c r="F225" s="68"/>
      <c r="G225" s="69">
        <v>130</v>
      </c>
      <c r="H225" s="56"/>
      <c r="I225" s="74"/>
      <c r="J225" s="49"/>
    </row>
    <row r="226" spans="2:10" s="20" customFormat="1" ht="15.75" hidden="1" x14ac:dyDescent="0.25">
      <c r="B226" s="43" t="s">
        <v>199</v>
      </c>
      <c r="C226" s="38"/>
      <c r="D226" s="38"/>
      <c r="E226" s="38"/>
      <c r="F226" s="68"/>
      <c r="G226" s="69">
        <f>G227</f>
        <v>0</v>
      </c>
      <c r="H226" s="56"/>
      <c r="I226" s="74"/>
      <c r="J226" s="28"/>
    </row>
    <row r="227" spans="2:10" ht="15.75" hidden="1" x14ac:dyDescent="0.25">
      <c r="B227" s="54" t="s">
        <v>209</v>
      </c>
      <c r="C227" s="38"/>
      <c r="D227" s="38"/>
      <c r="E227" s="38" t="s">
        <v>41</v>
      </c>
      <c r="F227" s="68"/>
      <c r="G227" s="69"/>
      <c r="H227" s="56"/>
      <c r="I227" s="74"/>
      <c r="J227" s="49"/>
    </row>
    <row r="228" spans="2:10" s="20" customFormat="1" ht="24" hidden="1" customHeight="1" x14ac:dyDescent="0.25">
      <c r="B228" s="44" t="s">
        <v>210</v>
      </c>
      <c r="C228" s="37"/>
      <c r="D228" s="38"/>
      <c r="E228" s="38"/>
      <c r="F228" s="70">
        <f>F241+F229+F236</f>
        <v>606.6</v>
      </c>
      <c r="G228" s="71">
        <f>G241+G229+G236</f>
        <v>0</v>
      </c>
      <c r="H228" s="84"/>
      <c r="I228" s="73"/>
      <c r="J228" s="28"/>
    </row>
    <row r="229" spans="2:10" ht="15.75" hidden="1" x14ac:dyDescent="0.25">
      <c r="B229" s="76" t="s">
        <v>211</v>
      </c>
      <c r="C229" s="37"/>
      <c r="D229" s="37"/>
      <c r="E229" s="37"/>
      <c r="F229" s="70">
        <f>F231+F232+F235+F234+F233</f>
        <v>280</v>
      </c>
      <c r="G229" s="71">
        <f>G231+G232+G235+G234+G233</f>
        <v>0</v>
      </c>
      <c r="H229" s="56"/>
      <c r="I229" s="74"/>
      <c r="J229" s="49"/>
    </row>
    <row r="230" spans="2:10" ht="15.75" hidden="1" x14ac:dyDescent="0.25">
      <c r="B230" s="54" t="s">
        <v>212</v>
      </c>
      <c r="C230" s="37"/>
      <c r="D230" s="38"/>
      <c r="E230" s="38"/>
      <c r="F230" s="68"/>
      <c r="G230" s="69">
        <f>G231</f>
        <v>0</v>
      </c>
      <c r="H230" s="56"/>
      <c r="I230" s="74"/>
      <c r="J230" s="49"/>
    </row>
    <row r="231" spans="2:10" ht="15.75" hidden="1" x14ac:dyDescent="0.25">
      <c r="B231" s="54" t="s">
        <v>98</v>
      </c>
      <c r="C231" s="37"/>
      <c r="D231" s="38"/>
      <c r="E231" s="38" t="s">
        <v>41</v>
      </c>
      <c r="F231" s="68">
        <v>100</v>
      </c>
      <c r="G231" s="69"/>
      <c r="H231" s="56"/>
      <c r="I231" s="74"/>
      <c r="J231" s="49"/>
    </row>
    <row r="232" spans="2:10" ht="24.75" hidden="1" x14ac:dyDescent="0.25">
      <c r="B232" s="76" t="s">
        <v>213</v>
      </c>
      <c r="C232" s="37"/>
      <c r="D232" s="38"/>
      <c r="E232" s="38" t="s">
        <v>71</v>
      </c>
      <c r="F232" s="68">
        <v>150</v>
      </c>
      <c r="G232" s="69"/>
      <c r="H232" s="56"/>
      <c r="I232" s="74"/>
      <c r="J232" s="49"/>
    </row>
    <row r="233" spans="2:10" ht="24.75" hidden="1" x14ac:dyDescent="0.25">
      <c r="B233" s="76" t="s">
        <v>214</v>
      </c>
      <c r="C233" s="37"/>
      <c r="D233" s="38"/>
      <c r="E233" s="38" t="s">
        <v>71</v>
      </c>
      <c r="F233" s="68"/>
      <c r="G233" s="69"/>
      <c r="H233" s="56"/>
      <c r="I233" s="74"/>
      <c r="J233" s="49"/>
    </row>
    <row r="234" spans="2:10" ht="24.75" hidden="1" x14ac:dyDescent="0.25">
      <c r="B234" s="76" t="s">
        <v>215</v>
      </c>
      <c r="C234" s="37"/>
      <c r="D234" s="38"/>
      <c r="E234" s="38" t="s">
        <v>71</v>
      </c>
      <c r="F234" s="68"/>
      <c r="G234" s="69"/>
      <c r="H234" s="56"/>
      <c r="I234" s="74"/>
      <c r="J234" s="49"/>
    </row>
    <row r="235" spans="2:10" s="20" customFormat="1" ht="38.25" hidden="1" customHeight="1" x14ac:dyDescent="0.25">
      <c r="B235" s="43" t="s">
        <v>216</v>
      </c>
      <c r="C235" s="37"/>
      <c r="D235" s="38"/>
      <c r="E235" s="38" t="s">
        <v>71</v>
      </c>
      <c r="F235" s="68">
        <v>30</v>
      </c>
      <c r="G235" s="69"/>
      <c r="H235" s="56"/>
      <c r="I235" s="74"/>
      <c r="J235" s="28"/>
    </row>
    <row r="236" spans="2:10" s="20" customFormat="1" ht="17.25" hidden="1" customHeight="1" x14ac:dyDescent="0.25">
      <c r="B236" s="76" t="s">
        <v>217</v>
      </c>
      <c r="C236" s="37"/>
      <c r="D236" s="37"/>
      <c r="E236" s="37"/>
      <c r="F236" s="70">
        <f>F237+F240+F239+F238</f>
        <v>26.6</v>
      </c>
      <c r="G236" s="71">
        <f>G237+G240+G239</f>
        <v>0</v>
      </c>
      <c r="H236" s="56"/>
      <c r="I236" s="74"/>
      <c r="J236" s="28"/>
    </row>
    <row r="237" spans="2:10" s="20" customFormat="1" ht="15.75" hidden="1" x14ac:dyDescent="0.25">
      <c r="B237" s="76" t="s">
        <v>218</v>
      </c>
      <c r="C237" s="38"/>
      <c r="D237" s="38"/>
      <c r="E237" s="38" t="s">
        <v>71</v>
      </c>
      <c r="F237" s="68"/>
      <c r="G237" s="69"/>
      <c r="H237" s="56"/>
      <c r="I237" s="74"/>
      <c r="J237" s="28"/>
    </row>
    <row r="238" spans="2:10" s="20" customFormat="1" ht="26.25" hidden="1" x14ac:dyDescent="0.25">
      <c r="B238" s="43" t="s">
        <v>219</v>
      </c>
      <c r="C238" s="38"/>
      <c r="D238" s="38"/>
      <c r="E238" s="38" t="s">
        <v>71</v>
      </c>
      <c r="F238" s="68">
        <v>26.6</v>
      </c>
      <c r="G238" s="69"/>
      <c r="H238" s="56"/>
      <c r="I238" s="74"/>
      <c r="J238" s="28"/>
    </row>
    <row r="239" spans="2:10" s="20" customFormat="1" ht="24.75" hidden="1" x14ac:dyDescent="0.25">
      <c r="B239" s="76" t="s">
        <v>220</v>
      </c>
      <c r="C239" s="38"/>
      <c r="D239" s="38"/>
      <c r="E239" s="38" t="s">
        <v>71</v>
      </c>
      <c r="F239" s="68"/>
      <c r="G239" s="69"/>
      <c r="H239" s="56"/>
      <c r="I239" s="74"/>
      <c r="J239" s="28"/>
    </row>
    <row r="240" spans="2:10" s="20" customFormat="1" ht="15.75" hidden="1" x14ac:dyDescent="0.25">
      <c r="B240" s="54" t="s">
        <v>55</v>
      </c>
      <c r="C240" s="38"/>
      <c r="D240" s="38"/>
      <c r="E240" s="38" t="s">
        <v>56</v>
      </c>
      <c r="F240" s="68"/>
      <c r="G240" s="69"/>
      <c r="H240" s="56"/>
      <c r="I240" s="74"/>
      <c r="J240" s="28"/>
    </row>
    <row r="241" spans="2:10" ht="15.75" hidden="1" x14ac:dyDescent="0.25">
      <c r="B241" s="76" t="s">
        <v>221</v>
      </c>
      <c r="C241" s="37"/>
      <c r="D241" s="37"/>
      <c r="E241" s="37"/>
      <c r="F241" s="70">
        <f>SUM(F242:F244)</f>
        <v>300</v>
      </c>
      <c r="G241" s="71">
        <f>SUM(G242:G244)</f>
        <v>0</v>
      </c>
      <c r="H241" s="56"/>
      <c r="I241" s="74"/>
      <c r="J241" s="49"/>
    </row>
    <row r="242" spans="2:10" ht="24.75" hidden="1" x14ac:dyDescent="0.25">
      <c r="B242" s="76" t="s">
        <v>222</v>
      </c>
      <c r="C242" s="38"/>
      <c r="D242" s="38"/>
      <c r="E242" s="38" t="s">
        <v>71</v>
      </c>
      <c r="F242" s="68"/>
      <c r="G242" s="69"/>
      <c r="H242" s="56"/>
      <c r="I242" s="74"/>
      <c r="J242" s="49"/>
    </row>
    <row r="243" spans="2:10" ht="24.75" hidden="1" x14ac:dyDescent="0.25">
      <c r="B243" s="54" t="s">
        <v>223</v>
      </c>
      <c r="C243" s="38"/>
      <c r="D243" s="38"/>
      <c r="E243" s="38" t="s">
        <v>71</v>
      </c>
      <c r="F243" s="68">
        <v>100</v>
      </c>
      <c r="G243" s="69"/>
      <c r="H243" s="56"/>
      <c r="I243" s="74"/>
      <c r="J243" s="49"/>
    </row>
    <row r="244" spans="2:10" ht="15.75" hidden="1" x14ac:dyDescent="0.25">
      <c r="B244" s="54" t="s">
        <v>224</v>
      </c>
      <c r="C244" s="38"/>
      <c r="D244" s="38"/>
      <c r="E244" s="38" t="s">
        <v>56</v>
      </c>
      <c r="F244" s="68">
        <v>200</v>
      </c>
      <c r="G244" s="69"/>
      <c r="H244" s="56"/>
      <c r="I244" s="74"/>
      <c r="J244" s="49"/>
    </row>
    <row r="245" spans="2:10" ht="15.75" x14ac:dyDescent="0.25">
      <c r="B245" s="43" t="s">
        <v>42</v>
      </c>
      <c r="C245" s="38"/>
      <c r="D245" s="38"/>
      <c r="E245" s="38" t="s">
        <v>43</v>
      </c>
      <c r="F245" s="68"/>
      <c r="G245" s="69">
        <v>130</v>
      </c>
      <c r="H245" s="56"/>
      <c r="I245" s="74"/>
      <c r="J245" s="49"/>
    </row>
    <row r="246" spans="2:10" ht="24.75" x14ac:dyDescent="0.25">
      <c r="B246" s="54" t="s">
        <v>225</v>
      </c>
      <c r="C246" s="38"/>
      <c r="D246" s="38" t="s">
        <v>226</v>
      </c>
      <c r="E246" s="38"/>
      <c r="F246" s="68"/>
      <c r="G246" s="69">
        <f>G247</f>
        <v>15</v>
      </c>
      <c r="H246" s="56"/>
      <c r="I246" s="74"/>
      <c r="J246" s="49"/>
    </row>
    <row r="247" spans="2:10" ht="15.75" x14ac:dyDescent="0.25">
      <c r="B247" s="52" t="s">
        <v>40</v>
      </c>
      <c r="C247" s="38"/>
      <c r="D247" s="38"/>
      <c r="E247" s="38" t="s">
        <v>41</v>
      </c>
      <c r="F247" s="68"/>
      <c r="G247" s="69">
        <v>15</v>
      </c>
      <c r="H247" s="56"/>
      <c r="I247" s="74"/>
      <c r="J247" s="49"/>
    </row>
    <row r="248" spans="2:10" ht="15.75" x14ac:dyDescent="0.25">
      <c r="B248" s="43" t="s">
        <v>42</v>
      </c>
      <c r="C248" s="60"/>
      <c r="D248" s="60"/>
      <c r="E248" s="60" t="s">
        <v>43</v>
      </c>
      <c r="F248" s="79"/>
      <c r="G248" s="80">
        <v>15</v>
      </c>
      <c r="H248" s="56"/>
      <c r="I248" s="74"/>
      <c r="J248" s="49"/>
    </row>
    <row r="249" spans="2:10" s="20" customFormat="1" ht="24" customHeight="1" x14ac:dyDescent="0.25">
      <c r="B249" s="21" t="s">
        <v>227</v>
      </c>
      <c r="C249" s="22" t="s">
        <v>228</v>
      </c>
      <c r="D249" s="23"/>
      <c r="E249" s="23"/>
      <c r="F249" s="63">
        <f>F250+F252</f>
        <v>150</v>
      </c>
      <c r="G249" s="64">
        <f>G250</f>
        <v>38</v>
      </c>
      <c r="H249" s="84"/>
      <c r="I249" s="73">
        <f>G249+H249</f>
        <v>38</v>
      </c>
      <c r="J249" s="28"/>
    </row>
    <row r="250" spans="2:10" ht="15.75" x14ac:dyDescent="0.25">
      <c r="B250" s="85" t="s">
        <v>229</v>
      </c>
      <c r="C250" s="30" t="s">
        <v>230</v>
      </c>
      <c r="D250" s="31"/>
      <c r="E250" s="31"/>
      <c r="F250" s="66">
        <v>150</v>
      </c>
      <c r="G250" s="82">
        <f>G253</f>
        <v>38</v>
      </c>
      <c r="H250" s="86"/>
      <c r="I250" s="51">
        <f>G250+H250</f>
        <v>38</v>
      </c>
      <c r="J250" s="49"/>
    </row>
    <row r="251" spans="2:10" ht="15.75" x14ac:dyDescent="0.25">
      <c r="B251" s="85" t="s">
        <v>231</v>
      </c>
      <c r="C251" s="30"/>
      <c r="D251" s="31" t="s">
        <v>232</v>
      </c>
      <c r="E251" s="31"/>
      <c r="F251" s="66"/>
      <c r="G251" s="67">
        <f>G252</f>
        <v>38</v>
      </c>
      <c r="H251" s="86"/>
      <c r="I251" s="51"/>
      <c r="J251" s="49"/>
    </row>
    <row r="252" spans="2:10" ht="15.75" x14ac:dyDescent="0.25">
      <c r="B252" s="43" t="s">
        <v>160</v>
      </c>
      <c r="C252" s="38"/>
      <c r="D252" s="38" t="s">
        <v>233</v>
      </c>
      <c r="E252" s="38"/>
      <c r="F252" s="68"/>
      <c r="G252" s="69">
        <f>G253</f>
        <v>38</v>
      </c>
      <c r="H252" s="86"/>
      <c r="I252" s="51"/>
      <c r="J252" s="49"/>
    </row>
    <row r="253" spans="2:10" ht="15.75" x14ac:dyDescent="0.25">
      <c r="B253" s="52" t="s">
        <v>40</v>
      </c>
      <c r="C253" s="38"/>
      <c r="D253" s="38"/>
      <c r="E253" s="38" t="s">
        <v>41</v>
      </c>
      <c r="F253" s="68"/>
      <c r="G253" s="69">
        <v>38</v>
      </c>
      <c r="H253" s="50"/>
      <c r="I253" s="51"/>
      <c r="J253" s="49"/>
    </row>
    <row r="254" spans="2:10" ht="15.75" x14ac:dyDescent="0.25">
      <c r="B254" s="43" t="s">
        <v>42</v>
      </c>
      <c r="C254" s="60"/>
      <c r="D254" s="60"/>
      <c r="E254" s="60" t="s">
        <v>43</v>
      </c>
      <c r="F254" s="79"/>
      <c r="G254" s="80">
        <v>38</v>
      </c>
      <c r="H254" s="50"/>
      <c r="I254" s="51"/>
      <c r="J254" s="49"/>
    </row>
    <row r="255" spans="2:10" s="20" customFormat="1" ht="24.75" customHeight="1" x14ac:dyDescent="0.25">
      <c r="B255" s="87" t="s">
        <v>234</v>
      </c>
      <c r="C255" s="88" t="s">
        <v>235</v>
      </c>
      <c r="D255" s="89"/>
      <c r="E255" s="89"/>
      <c r="F255" s="63" t="e">
        <f>F256+F292+F336+F345</f>
        <v>#REF!</v>
      </c>
      <c r="G255" s="64">
        <f>G256+G292+G336+G345</f>
        <v>115110.04465999999</v>
      </c>
      <c r="H255" s="72">
        <f>H256+H292+H336+H345</f>
        <v>18063</v>
      </c>
      <c r="I255" s="73">
        <f>G255+H255</f>
        <v>133173.04465999999</v>
      </c>
      <c r="J255" s="90"/>
    </row>
    <row r="256" spans="2:10" s="20" customFormat="1" ht="15.75" x14ac:dyDescent="0.25">
      <c r="B256" s="91" t="s">
        <v>236</v>
      </c>
      <c r="C256" s="92" t="s">
        <v>237</v>
      </c>
      <c r="D256" s="93"/>
      <c r="E256" s="94"/>
      <c r="F256" s="95" t="e">
        <f>F276+F278+#REF!</f>
        <v>#REF!</v>
      </c>
      <c r="G256" s="82">
        <f>G259</f>
        <v>39081.244660000004</v>
      </c>
      <c r="H256" s="96">
        <v>14560</v>
      </c>
      <c r="I256" s="97">
        <f>G256+H256</f>
        <v>53641.244660000004</v>
      </c>
      <c r="J256" s="28"/>
    </row>
    <row r="257" spans="2:10" s="20" customFormat="1" ht="36.75" hidden="1" x14ac:dyDescent="0.25">
      <c r="B257" s="54" t="s">
        <v>238</v>
      </c>
      <c r="C257" s="37"/>
      <c r="D257" s="38" t="s">
        <v>239</v>
      </c>
      <c r="E257" s="98"/>
      <c r="F257" s="99"/>
      <c r="G257" s="69">
        <f>G258</f>
        <v>0</v>
      </c>
      <c r="H257" s="96"/>
      <c r="I257" s="97"/>
      <c r="J257" s="28"/>
    </row>
    <row r="258" spans="2:10" s="20" customFormat="1" ht="15.75" hidden="1" x14ac:dyDescent="0.25">
      <c r="B258" s="54" t="s">
        <v>98</v>
      </c>
      <c r="C258" s="37"/>
      <c r="D258" s="38"/>
      <c r="E258" s="98" t="s">
        <v>41</v>
      </c>
      <c r="F258" s="99"/>
      <c r="G258" s="69"/>
      <c r="H258" s="96"/>
      <c r="I258" s="97"/>
      <c r="J258" s="28"/>
    </row>
    <row r="259" spans="2:10" s="20" customFormat="1" ht="15.75" x14ac:dyDescent="0.25">
      <c r="B259" s="54" t="s">
        <v>240</v>
      </c>
      <c r="C259" s="37"/>
      <c r="D259" s="38" t="s">
        <v>241</v>
      </c>
      <c r="E259" s="98"/>
      <c r="F259" s="99"/>
      <c r="G259" s="69">
        <f>G260+G263+G266+G271+G289</f>
        <v>39081.244660000004</v>
      </c>
      <c r="H259" s="96"/>
      <c r="I259" s="97"/>
      <c r="J259" s="28"/>
    </row>
    <row r="260" spans="2:10" s="20" customFormat="1" ht="26.25" x14ac:dyDescent="0.25">
      <c r="B260" s="43" t="s">
        <v>242</v>
      </c>
      <c r="C260" s="37"/>
      <c r="D260" s="38" t="s">
        <v>243</v>
      </c>
      <c r="E260" s="98"/>
      <c r="F260" s="99"/>
      <c r="G260" s="69">
        <f>G261</f>
        <v>7412</v>
      </c>
      <c r="H260" s="96"/>
      <c r="I260" s="97"/>
      <c r="J260" s="28"/>
    </row>
    <row r="261" spans="2:10" s="20" customFormat="1" ht="15.75" x14ac:dyDescent="0.25">
      <c r="B261" s="43" t="s">
        <v>244</v>
      </c>
      <c r="C261" s="37"/>
      <c r="D261" s="38"/>
      <c r="E261" s="98" t="s">
        <v>245</v>
      </c>
      <c r="F261" s="99"/>
      <c r="G261" s="69">
        <f>G262</f>
        <v>7412</v>
      </c>
      <c r="H261" s="96"/>
      <c r="I261" s="97"/>
      <c r="J261" s="28"/>
    </row>
    <row r="262" spans="2:10" s="20" customFormat="1" ht="15.75" x14ac:dyDescent="0.25">
      <c r="B262" s="43" t="s">
        <v>246</v>
      </c>
      <c r="C262" s="37"/>
      <c r="D262" s="38"/>
      <c r="E262" s="98" t="s">
        <v>247</v>
      </c>
      <c r="F262" s="99"/>
      <c r="G262" s="69">
        <v>7412</v>
      </c>
      <c r="H262" s="96"/>
      <c r="I262" s="97"/>
      <c r="J262" s="28"/>
    </row>
    <row r="263" spans="2:10" s="20" customFormat="1" ht="26.25" x14ac:dyDescent="0.25">
      <c r="B263" s="43" t="s">
        <v>248</v>
      </c>
      <c r="C263" s="37"/>
      <c r="D263" s="38" t="s">
        <v>249</v>
      </c>
      <c r="E263" s="98"/>
      <c r="F263" s="99"/>
      <c r="G263" s="69">
        <f>G264</f>
        <v>5631.0446599999996</v>
      </c>
      <c r="H263" s="96"/>
      <c r="I263" s="97"/>
      <c r="J263" s="28"/>
    </row>
    <row r="264" spans="2:10" s="20" customFormat="1" ht="15.75" x14ac:dyDescent="0.25">
      <c r="B264" s="43" t="s">
        <v>244</v>
      </c>
      <c r="C264" s="37"/>
      <c r="D264" s="38"/>
      <c r="E264" s="98" t="s">
        <v>245</v>
      </c>
      <c r="F264" s="99"/>
      <c r="G264" s="69">
        <f>G265</f>
        <v>5631.0446599999996</v>
      </c>
      <c r="H264" s="96"/>
      <c r="I264" s="97"/>
      <c r="J264" s="28"/>
    </row>
    <row r="265" spans="2:10" s="20" customFormat="1" ht="15.75" x14ac:dyDescent="0.25">
      <c r="B265" s="43" t="s">
        <v>246</v>
      </c>
      <c r="C265" s="37"/>
      <c r="D265" s="38"/>
      <c r="E265" s="98" t="s">
        <v>247</v>
      </c>
      <c r="F265" s="99"/>
      <c r="G265" s="69">
        <v>5631.0446599999996</v>
      </c>
      <c r="H265" s="96"/>
      <c r="I265" s="97"/>
      <c r="J265" s="28"/>
    </row>
    <row r="266" spans="2:10" ht="37.5" customHeight="1" x14ac:dyDescent="0.25">
      <c r="B266" s="54" t="s">
        <v>250</v>
      </c>
      <c r="C266" s="38"/>
      <c r="D266" s="38" t="s">
        <v>251</v>
      </c>
      <c r="E266" s="98"/>
      <c r="F266" s="100"/>
      <c r="G266" s="69">
        <f>G267+G269</f>
        <v>12673.300000000001</v>
      </c>
      <c r="H266" s="101"/>
      <c r="I266" s="102"/>
      <c r="J266" s="49"/>
    </row>
    <row r="267" spans="2:10" s="20" customFormat="1" ht="36.75" x14ac:dyDescent="0.25">
      <c r="B267" s="36" t="s">
        <v>24</v>
      </c>
      <c r="C267" s="38"/>
      <c r="D267" s="38"/>
      <c r="E267" s="98" t="s">
        <v>25</v>
      </c>
      <c r="F267" s="99"/>
      <c r="G267" s="69">
        <v>12453.7</v>
      </c>
      <c r="H267" s="96"/>
      <c r="I267" s="97"/>
      <c r="J267" s="28"/>
    </row>
    <row r="268" spans="2:10" s="20" customFormat="1" ht="15.75" x14ac:dyDescent="0.25">
      <c r="B268" s="43" t="s">
        <v>125</v>
      </c>
      <c r="C268" s="38"/>
      <c r="D268" s="38"/>
      <c r="E268" s="98" t="s">
        <v>126</v>
      </c>
      <c r="F268" s="99"/>
      <c r="G268" s="69">
        <v>12453.7</v>
      </c>
      <c r="H268" s="96"/>
      <c r="I268" s="97"/>
      <c r="J268" s="28"/>
    </row>
    <row r="269" spans="2:10" s="20" customFormat="1" ht="15.75" x14ac:dyDescent="0.25">
      <c r="B269" s="52" t="s">
        <v>40</v>
      </c>
      <c r="C269" s="38"/>
      <c r="D269" s="38"/>
      <c r="E269" s="98" t="s">
        <v>41</v>
      </c>
      <c r="F269" s="99"/>
      <c r="G269" s="69">
        <v>219.6</v>
      </c>
      <c r="H269" s="96"/>
      <c r="I269" s="97"/>
      <c r="J269" s="28"/>
    </row>
    <row r="270" spans="2:10" s="20" customFormat="1" ht="15.75" x14ac:dyDescent="0.25">
      <c r="B270" s="43" t="s">
        <v>42</v>
      </c>
      <c r="C270" s="38"/>
      <c r="D270" s="38"/>
      <c r="E270" s="98" t="s">
        <v>43</v>
      </c>
      <c r="F270" s="99"/>
      <c r="G270" s="69">
        <v>219.6</v>
      </c>
      <c r="H270" s="96"/>
      <c r="I270" s="97"/>
      <c r="J270" s="28"/>
    </row>
    <row r="271" spans="2:10" s="20" customFormat="1" ht="15.75" x14ac:dyDescent="0.25">
      <c r="B271" s="43" t="s">
        <v>160</v>
      </c>
      <c r="C271" s="38"/>
      <c r="D271" s="38" t="s">
        <v>252</v>
      </c>
      <c r="E271" s="98"/>
      <c r="F271" s="99"/>
      <c r="G271" s="69">
        <f>G272+G275+G284+G286</f>
        <v>11164.9</v>
      </c>
      <c r="H271" s="96"/>
      <c r="I271" s="97"/>
      <c r="J271" s="28"/>
    </row>
    <row r="272" spans="2:10" s="20" customFormat="1" ht="36.75" x14ac:dyDescent="0.25">
      <c r="B272" s="36" t="s">
        <v>24</v>
      </c>
      <c r="C272" s="38"/>
      <c r="D272" s="38"/>
      <c r="E272" s="98" t="s">
        <v>25</v>
      </c>
      <c r="F272" s="99"/>
      <c r="G272" s="69">
        <f>G273</f>
        <v>6484</v>
      </c>
      <c r="H272" s="96"/>
      <c r="I272" s="97"/>
      <c r="J272" s="28"/>
    </row>
    <row r="273" spans="2:10" s="20" customFormat="1" ht="15.75" x14ac:dyDescent="0.25">
      <c r="B273" s="43" t="s">
        <v>125</v>
      </c>
      <c r="C273" s="38"/>
      <c r="D273" s="38"/>
      <c r="E273" s="98" t="s">
        <v>126</v>
      </c>
      <c r="F273" s="99"/>
      <c r="G273" s="69">
        <f>5680+804</f>
        <v>6484</v>
      </c>
      <c r="H273" s="96"/>
      <c r="I273" s="97"/>
      <c r="J273" s="28"/>
    </row>
    <row r="274" spans="2:10" s="20" customFormat="1" ht="15.75" x14ac:dyDescent="0.25">
      <c r="B274" s="52" t="s">
        <v>40</v>
      </c>
      <c r="C274" s="38"/>
      <c r="D274" s="38"/>
      <c r="E274" s="98" t="s">
        <v>41</v>
      </c>
      <c r="F274" s="99"/>
      <c r="G274" s="69">
        <f>G275</f>
        <v>4558.8999999999996</v>
      </c>
      <c r="H274" s="96"/>
      <c r="I274" s="97"/>
      <c r="J274" s="28"/>
    </row>
    <row r="275" spans="2:10" s="20" customFormat="1" ht="15.75" x14ac:dyDescent="0.25">
      <c r="B275" s="43" t="s">
        <v>42</v>
      </c>
      <c r="C275" s="38"/>
      <c r="D275" s="38"/>
      <c r="E275" s="98" t="s">
        <v>43</v>
      </c>
      <c r="F275" s="99"/>
      <c r="G275" s="69">
        <f>6758.9-2200</f>
        <v>4558.8999999999996</v>
      </c>
      <c r="H275" s="96"/>
      <c r="I275" s="97"/>
      <c r="J275" s="28"/>
    </row>
    <row r="276" spans="2:10" s="20" customFormat="1" ht="24.75" hidden="1" x14ac:dyDescent="0.25">
      <c r="B276" s="54" t="s">
        <v>253</v>
      </c>
      <c r="C276" s="38"/>
      <c r="D276" s="38"/>
      <c r="E276" s="98"/>
      <c r="F276" s="99">
        <f>F277</f>
        <v>3029</v>
      </c>
      <c r="G276" s="71"/>
      <c r="H276" s="96"/>
      <c r="I276" s="97"/>
      <c r="J276" s="28"/>
    </row>
    <row r="277" spans="2:10" s="20" customFormat="1" ht="15.75" hidden="1" x14ac:dyDescent="0.25">
      <c r="B277" s="54" t="s">
        <v>55</v>
      </c>
      <c r="C277" s="37"/>
      <c r="D277" s="38"/>
      <c r="E277" s="98" t="s">
        <v>56</v>
      </c>
      <c r="F277" s="100">
        <v>3029</v>
      </c>
      <c r="G277" s="69"/>
      <c r="H277" s="96"/>
      <c r="I277" s="97"/>
      <c r="J277" s="28"/>
    </row>
    <row r="278" spans="2:10" s="20" customFormat="1" ht="15.75" hidden="1" x14ac:dyDescent="0.25">
      <c r="B278" s="54" t="s">
        <v>254</v>
      </c>
      <c r="C278" s="38"/>
      <c r="D278" s="38"/>
      <c r="E278" s="98" t="s">
        <v>255</v>
      </c>
      <c r="F278" s="100"/>
      <c r="G278" s="69"/>
      <c r="H278" s="96"/>
      <c r="I278" s="97"/>
      <c r="J278" s="28"/>
    </row>
    <row r="279" spans="2:10" s="20" customFormat="1" ht="15.75" hidden="1" x14ac:dyDescent="0.25">
      <c r="B279" s="53" t="s">
        <v>44</v>
      </c>
      <c r="C279" s="38"/>
      <c r="D279" s="38"/>
      <c r="E279" s="98" t="s">
        <v>45</v>
      </c>
      <c r="F279" s="100"/>
      <c r="G279" s="69"/>
      <c r="H279" s="96"/>
      <c r="I279" s="97"/>
      <c r="J279" s="28"/>
    </row>
    <row r="280" spans="2:10" s="20" customFormat="1" ht="24.75" hidden="1" x14ac:dyDescent="0.25">
      <c r="B280" s="54" t="s">
        <v>256</v>
      </c>
      <c r="C280" s="38"/>
      <c r="D280" s="38"/>
      <c r="E280" s="98"/>
      <c r="F280" s="100"/>
      <c r="G280" s="69"/>
      <c r="H280" s="96"/>
      <c r="I280" s="97"/>
      <c r="J280" s="28"/>
    </row>
    <row r="281" spans="2:10" s="20" customFormat="1" ht="15.75" hidden="1" x14ac:dyDescent="0.25">
      <c r="B281" s="54" t="s">
        <v>141</v>
      </c>
      <c r="C281" s="38"/>
      <c r="D281" s="38"/>
      <c r="E281" s="98"/>
      <c r="F281" s="100"/>
      <c r="G281" s="69"/>
      <c r="H281" s="96"/>
      <c r="I281" s="97"/>
      <c r="J281" s="28"/>
    </row>
    <row r="282" spans="2:10" s="20" customFormat="1" ht="15.75" hidden="1" x14ac:dyDescent="0.25">
      <c r="B282" s="54" t="s">
        <v>98</v>
      </c>
      <c r="C282" s="38"/>
      <c r="D282" s="38"/>
      <c r="E282" s="98" t="s">
        <v>41</v>
      </c>
      <c r="F282" s="100"/>
      <c r="G282" s="69"/>
      <c r="H282" s="96"/>
      <c r="I282" s="97"/>
      <c r="J282" s="28"/>
    </row>
    <row r="283" spans="2:10" s="20" customFormat="1" ht="24.75" hidden="1" x14ac:dyDescent="0.25">
      <c r="B283" s="54" t="s">
        <v>257</v>
      </c>
      <c r="C283" s="38"/>
      <c r="D283" s="38"/>
      <c r="E283" s="98" t="s">
        <v>245</v>
      </c>
      <c r="F283" s="100"/>
      <c r="G283" s="69"/>
      <c r="H283" s="96"/>
      <c r="I283" s="97"/>
      <c r="J283" s="28"/>
    </row>
    <row r="284" spans="2:10" s="20" customFormat="1" ht="15.75" hidden="1" x14ac:dyDescent="0.25">
      <c r="B284" s="54" t="s">
        <v>258</v>
      </c>
      <c r="C284" s="38"/>
      <c r="D284" s="38"/>
      <c r="E284" s="98"/>
      <c r="F284" s="100"/>
      <c r="G284" s="69"/>
      <c r="H284" s="96"/>
      <c r="I284" s="97"/>
      <c r="J284" s="28"/>
    </row>
    <row r="285" spans="2:10" s="20" customFormat="1" ht="15.75" hidden="1" x14ac:dyDescent="0.25">
      <c r="B285" s="54" t="s">
        <v>61</v>
      </c>
      <c r="C285" s="38"/>
      <c r="D285" s="38"/>
      <c r="E285" s="98" t="s">
        <v>259</v>
      </c>
      <c r="F285" s="100"/>
      <c r="G285" s="69"/>
      <c r="H285" s="96"/>
      <c r="I285" s="97"/>
      <c r="J285" s="28"/>
    </row>
    <row r="286" spans="2:10" s="20" customFormat="1" ht="15.75" x14ac:dyDescent="0.25">
      <c r="B286" s="53" t="s">
        <v>44</v>
      </c>
      <c r="C286" s="38"/>
      <c r="D286" s="38"/>
      <c r="E286" s="98" t="s">
        <v>45</v>
      </c>
      <c r="F286" s="100"/>
      <c r="G286" s="69">
        <f>SUM(G287:G288)</f>
        <v>122</v>
      </c>
      <c r="H286" s="96"/>
      <c r="I286" s="97"/>
      <c r="J286" s="28"/>
    </row>
    <row r="287" spans="2:10" s="20" customFormat="1" ht="15.75" x14ac:dyDescent="0.25">
      <c r="B287" s="53" t="s">
        <v>260</v>
      </c>
      <c r="C287" s="38"/>
      <c r="D287" s="38"/>
      <c r="E287" s="98" t="s">
        <v>261</v>
      </c>
      <c r="F287" s="100"/>
      <c r="G287" s="69">
        <v>4</v>
      </c>
      <c r="H287" s="96"/>
      <c r="I287" s="97"/>
      <c r="J287" s="28"/>
    </row>
    <row r="288" spans="2:10" s="20" customFormat="1" ht="15.75" x14ac:dyDescent="0.25">
      <c r="B288" s="53" t="s">
        <v>46</v>
      </c>
      <c r="C288" s="38"/>
      <c r="D288" s="38"/>
      <c r="E288" s="98" t="s">
        <v>47</v>
      </c>
      <c r="F288" s="100"/>
      <c r="G288" s="69">
        <v>118</v>
      </c>
      <c r="H288" s="96"/>
      <c r="I288" s="97"/>
      <c r="J288" s="28"/>
    </row>
    <row r="289" spans="2:11" s="20" customFormat="1" ht="26.25" x14ac:dyDescent="0.25">
      <c r="B289" s="43" t="s">
        <v>262</v>
      </c>
      <c r="C289" s="38"/>
      <c r="D289" s="38" t="s">
        <v>263</v>
      </c>
      <c r="E289" s="98"/>
      <c r="F289" s="100"/>
      <c r="G289" s="69">
        <f>G290</f>
        <v>2200</v>
      </c>
      <c r="H289" s="96"/>
      <c r="I289" s="97"/>
      <c r="J289" s="28"/>
    </row>
    <row r="290" spans="2:11" s="20" customFormat="1" ht="15.75" x14ac:dyDescent="0.25">
      <c r="B290" s="52" t="s">
        <v>40</v>
      </c>
      <c r="C290" s="38"/>
      <c r="D290" s="38"/>
      <c r="E290" s="98" t="s">
        <v>41</v>
      </c>
      <c r="F290" s="100"/>
      <c r="G290" s="69">
        <f>G291</f>
        <v>2200</v>
      </c>
      <c r="H290" s="96"/>
      <c r="I290" s="97"/>
      <c r="J290" s="28"/>
    </row>
    <row r="291" spans="2:11" s="20" customFormat="1" ht="15.75" x14ac:dyDescent="0.25">
      <c r="B291" s="43" t="s">
        <v>42</v>
      </c>
      <c r="C291" s="38"/>
      <c r="D291" s="38"/>
      <c r="E291" s="98" t="s">
        <v>43</v>
      </c>
      <c r="F291" s="100"/>
      <c r="G291" s="103">
        <v>2200</v>
      </c>
      <c r="H291" s="96"/>
      <c r="I291" s="97"/>
      <c r="J291" s="28"/>
    </row>
    <row r="292" spans="2:11" s="20" customFormat="1" ht="15.75" x14ac:dyDescent="0.25">
      <c r="B292" s="44" t="s">
        <v>264</v>
      </c>
      <c r="C292" s="37" t="s">
        <v>265</v>
      </c>
      <c r="D292" s="38"/>
      <c r="E292" s="98"/>
      <c r="F292" s="99" t="e">
        <f>#REF!+F323+#REF!+#REF!+#REF!+#REF!+#REF!</f>
        <v>#REF!</v>
      </c>
      <c r="G292" s="71">
        <f>G293+G322</f>
        <v>71125.299999999988</v>
      </c>
      <c r="H292" s="96">
        <v>2890</v>
      </c>
      <c r="I292" s="97">
        <f>G292+H292</f>
        <v>74015.299999999988</v>
      </c>
      <c r="J292" s="28"/>
    </row>
    <row r="293" spans="2:11" s="20" customFormat="1" ht="15.75" x14ac:dyDescent="0.25">
      <c r="B293" s="54" t="s">
        <v>266</v>
      </c>
      <c r="C293" s="37"/>
      <c r="D293" s="38" t="s">
        <v>267</v>
      </c>
      <c r="E293" s="98"/>
      <c r="F293" s="99"/>
      <c r="G293" s="71">
        <f>G294+G299+G307+G310+G313+G316+G319</f>
        <v>64500.299999999996</v>
      </c>
      <c r="H293" s="96"/>
      <c r="I293" s="97"/>
      <c r="J293" s="28"/>
    </row>
    <row r="294" spans="2:11" ht="24.75" x14ac:dyDescent="0.25">
      <c r="B294" s="54" t="s">
        <v>268</v>
      </c>
      <c r="C294" s="38"/>
      <c r="D294" s="38" t="s">
        <v>269</v>
      </c>
      <c r="E294" s="98"/>
      <c r="F294" s="100"/>
      <c r="G294" s="69">
        <f>G295+G297</f>
        <v>54310.400000000001</v>
      </c>
      <c r="H294" s="101"/>
      <c r="I294" s="102"/>
      <c r="J294" s="28"/>
      <c r="K294" s="20"/>
    </row>
    <row r="295" spans="2:11" s="20" customFormat="1" ht="36.75" x14ac:dyDescent="0.25">
      <c r="B295" s="36" t="s">
        <v>24</v>
      </c>
      <c r="C295" s="38"/>
      <c r="D295" s="38"/>
      <c r="E295" s="98" t="s">
        <v>25</v>
      </c>
      <c r="F295" s="99"/>
      <c r="G295" s="69">
        <f>G296</f>
        <v>53264.4</v>
      </c>
      <c r="H295" s="96"/>
      <c r="I295" s="104"/>
      <c r="J295" s="28"/>
    </row>
    <row r="296" spans="2:11" s="20" customFormat="1" ht="15.75" x14ac:dyDescent="0.25">
      <c r="B296" s="43" t="s">
        <v>125</v>
      </c>
      <c r="C296" s="38"/>
      <c r="D296" s="38"/>
      <c r="E296" s="98" t="s">
        <v>126</v>
      </c>
      <c r="F296" s="99"/>
      <c r="G296" s="69">
        <f>53247.4+17</f>
        <v>53264.4</v>
      </c>
      <c r="H296" s="96"/>
      <c r="I296" s="104"/>
      <c r="J296" s="28"/>
    </row>
    <row r="297" spans="2:11" s="20" customFormat="1" ht="15.75" x14ac:dyDescent="0.25">
      <c r="B297" s="52" t="s">
        <v>40</v>
      </c>
      <c r="C297" s="38"/>
      <c r="D297" s="38"/>
      <c r="E297" s="98" t="s">
        <v>41</v>
      </c>
      <c r="F297" s="99"/>
      <c r="G297" s="69">
        <f>G298</f>
        <v>1046</v>
      </c>
      <c r="H297" s="96"/>
      <c r="I297" s="104"/>
      <c r="J297" s="28"/>
    </row>
    <row r="298" spans="2:11" s="20" customFormat="1" ht="15.75" x14ac:dyDescent="0.25">
      <c r="B298" s="43" t="s">
        <v>42</v>
      </c>
      <c r="C298" s="38"/>
      <c r="D298" s="38"/>
      <c r="E298" s="98" t="s">
        <v>43</v>
      </c>
      <c r="F298" s="99"/>
      <c r="G298" s="69">
        <f>1063-17</f>
        <v>1046</v>
      </c>
      <c r="H298" s="96"/>
      <c r="I298" s="104"/>
      <c r="J298" s="28"/>
    </row>
    <row r="299" spans="2:11" ht="15.75" x14ac:dyDescent="0.25">
      <c r="B299" s="43" t="s">
        <v>160</v>
      </c>
      <c r="C299" s="38"/>
      <c r="D299" s="38" t="s">
        <v>270</v>
      </c>
      <c r="E299" s="98"/>
      <c r="F299" s="100"/>
      <c r="G299" s="69">
        <f>G300+G302+G304</f>
        <v>6270</v>
      </c>
      <c r="H299" s="101"/>
      <c r="I299" s="102"/>
      <c r="J299" s="49"/>
    </row>
    <row r="300" spans="2:11" ht="36.75" x14ac:dyDescent="0.25">
      <c r="B300" s="36" t="s">
        <v>24</v>
      </c>
      <c r="C300" s="38"/>
      <c r="D300" s="38"/>
      <c r="E300" s="98" t="s">
        <v>25</v>
      </c>
      <c r="F300" s="100"/>
      <c r="G300" s="105">
        <f>G301</f>
        <v>17</v>
      </c>
      <c r="H300" s="101"/>
      <c r="I300" s="102"/>
      <c r="J300" s="49"/>
    </row>
    <row r="301" spans="2:11" ht="15.75" x14ac:dyDescent="0.25">
      <c r="B301" s="43" t="s">
        <v>125</v>
      </c>
      <c r="C301" s="38"/>
      <c r="D301" s="38"/>
      <c r="E301" s="98" t="s">
        <v>126</v>
      </c>
      <c r="F301" s="100"/>
      <c r="G301" s="105">
        <f>15+2</f>
        <v>17</v>
      </c>
      <c r="H301" s="101"/>
      <c r="I301" s="102"/>
      <c r="J301" s="49"/>
    </row>
    <row r="302" spans="2:11" ht="15.75" x14ac:dyDescent="0.25">
      <c r="B302" s="52" t="s">
        <v>40</v>
      </c>
      <c r="C302" s="38"/>
      <c r="D302" s="38"/>
      <c r="E302" s="98" t="s">
        <v>41</v>
      </c>
      <c r="F302" s="100"/>
      <c r="G302" s="105">
        <f>G303</f>
        <v>5933</v>
      </c>
      <c r="H302" s="101"/>
      <c r="I302" s="102"/>
      <c r="J302" s="49"/>
    </row>
    <row r="303" spans="2:11" ht="15.75" x14ac:dyDescent="0.25">
      <c r="B303" s="43" t="s">
        <v>42</v>
      </c>
      <c r="C303" s="38"/>
      <c r="D303" s="38"/>
      <c r="E303" s="98" t="s">
        <v>43</v>
      </c>
      <c r="F303" s="100"/>
      <c r="G303" s="105">
        <f>6060-100-2-20-5</f>
        <v>5933</v>
      </c>
      <c r="H303" s="101"/>
      <c r="I303" s="102"/>
      <c r="J303" s="49"/>
    </row>
    <row r="304" spans="2:11" ht="15.75" x14ac:dyDescent="0.25">
      <c r="B304" s="53" t="s">
        <v>44</v>
      </c>
      <c r="C304" s="38"/>
      <c r="D304" s="38"/>
      <c r="E304" s="98" t="s">
        <v>45</v>
      </c>
      <c r="F304" s="100"/>
      <c r="G304" s="105">
        <f>SUM(G305:G306)</f>
        <v>320</v>
      </c>
      <c r="H304" s="101"/>
      <c r="I304" s="102"/>
      <c r="J304" s="49"/>
    </row>
    <row r="305" spans="2:10" ht="15.75" x14ac:dyDescent="0.25">
      <c r="B305" s="53" t="s">
        <v>260</v>
      </c>
      <c r="C305" s="38"/>
      <c r="D305" s="38"/>
      <c r="E305" s="98" t="s">
        <v>261</v>
      </c>
      <c r="F305" s="100"/>
      <c r="G305" s="105">
        <v>20</v>
      </c>
      <c r="H305" s="101"/>
      <c r="I305" s="102"/>
      <c r="J305" s="49"/>
    </row>
    <row r="306" spans="2:10" ht="15.75" x14ac:dyDescent="0.25">
      <c r="B306" s="53" t="s">
        <v>46</v>
      </c>
      <c r="C306" s="38"/>
      <c r="D306" s="38"/>
      <c r="E306" s="98" t="s">
        <v>47</v>
      </c>
      <c r="F306" s="100"/>
      <c r="G306" s="105">
        <v>300</v>
      </c>
      <c r="H306" s="101"/>
      <c r="I306" s="102"/>
      <c r="J306" s="49"/>
    </row>
    <row r="307" spans="2:10" ht="24.75" x14ac:dyDescent="0.25">
      <c r="B307" s="54" t="s">
        <v>271</v>
      </c>
      <c r="C307" s="38"/>
      <c r="D307" s="38" t="s">
        <v>272</v>
      </c>
      <c r="E307" s="98"/>
      <c r="F307" s="100"/>
      <c r="G307" s="69">
        <f>G308</f>
        <v>205.2</v>
      </c>
      <c r="H307" s="106"/>
      <c r="I307" s="102"/>
      <c r="J307" s="49">
        <v>714.9</v>
      </c>
    </row>
    <row r="308" spans="2:10" ht="15.75" x14ac:dyDescent="0.25">
      <c r="B308" s="52" t="s">
        <v>40</v>
      </c>
      <c r="C308" s="38"/>
      <c r="D308" s="38"/>
      <c r="E308" s="98" t="s">
        <v>41</v>
      </c>
      <c r="F308" s="100"/>
      <c r="G308" s="69">
        <f>G309</f>
        <v>205.2</v>
      </c>
      <c r="H308" s="106"/>
      <c r="I308" s="102"/>
      <c r="J308" s="49"/>
    </row>
    <row r="309" spans="2:10" ht="15.75" x14ac:dyDescent="0.25">
      <c r="B309" s="43" t="s">
        <v>42</v>
      </c>
      <c r="C309" s="38"/>
      <c r="D309" s="38"/>
      <c r="E309" s="98" t="s">
        <v>43</v>
      </c>
      <c r="F309" s="100"/>
      <c r="G309" s="69">
        <f>714.9-509.7</f>
        <v>205.2</v>
      </c>
      <c r="H309" s="106"/>
      <c r="I309" s="102"/>
      <c r="J309" s="49"/>
    </row>
    <row r="310" spans="2:10" ht="26.25" x14ac:dyDescent="0.25">
      <c r="B310" s="43" t="s">
        <v>273</v>
      </c>
      <c r="C310" s="38"/>
      <c r="D310" s="38" t="s">
        <v>274</v>
      </c>
      <c r="E310" s="98"/>
      <c r="F310" s="100"/>
      <c r="G310" s="69">
        <f>G311</f>
        <v>790.08767</v>
      </c>
      <c r="H310" s="106"/>
      <c r="I310" s="102"/>
      <c r="J310" s="49"/>
    </row>
    <row r="311" spans="2:10" ht="15.75" x14ac:dyDescent="0.25">
      <c r="B311" s="52" t="s">
        <v>40</v>
      </c>
      <c r="C311" s="38"/>
      <c r="D311" s="38"/>
      <c r="E311" s="98" t="s">
        <v>41</v>
      </c>
      <c r="F311" s="100"/>
      <c r="G311" s="69">
        <f>G312</f>
        <v>790.08767</v>
      </c>
      <c r="H311" s="106"/>
      <c r="I311" s="102"/>
      <c r="J311" s="49"/>
    </row>
    <row r="312" spans="2:10" ht="15.75" x14ac:dyDescent="0.25">
      <c r="B312" s="43" t="s">
        <v>42</v>
      </c>
      <c r="C312" s="38"/>
      <c r="D312" s="38"/>
      <c r="E312" s="98" t="s">
        <v>43</v>
      </c>
      <c r="F312" s="100"/>
      <c r="G312" s="69">
        <f>3100-1700+5-614.91233</f>
        <v>790.08767</v>
      </c>
      <c r="H312" s="106"/>
      <c r="I312" s="102"/>
      <c r="J312" s="49"/>
    </row>
    <row r="313" spans="2:10" ht="26.25" x14ac:dyDescent="0.25">
      <c r="B313" s="43" t="s">
        <v>275</v>
      </c>
      <c r="C313" s="38"/>
      <c r="D313" s="38" t="s">
        <v>276</v>
      </c>
      <c r="E313" s="98"/>
      <c r="F313" s="100"/>
      <c r="G313" s="69">
        <f>G314</f>
        <v>509.7</v>
      </c>
      <c r="H313" s="106"/>
      <c r="I313" s="102"/>
      <c r="J313" s="49"/>
    </row>
    <row r="314" spans="2:10" ht="15.75" x14ac:dyDescent="0.25">
      <c r="B314" s="52" t="s">
        <v>40</v>
      </c>
      <c r="C314" s="38"/>
      <c r="D314" s="38"/>
      <c r="E314" s="98" t="s">
        <v>41</v>
      </c>
      <c r="F314" s="100"/>
      <c r="G314" s="69">
        <f>G315</f>
        <v>509.7</v>
      </c>
      <c r="H314" s="106"/>
      <c r="I314" s="102"/>
      <c r="J314" s="49"/>
    </row>
    <row r="315" spans="2:10" ht="15.75" x14ac:dyDescent="0.25">
      <c r="B315" s="43" t="s">
        <v>42</v>
      </c>
      <c r="C315" s="38"/>
      <c r="D315" s="38"/>
      <c r="E315" s="98" t="s">
        <v>43</v>
      </c>
      <c r="F315" s="100"/>
      <c r="G315" s="69">
        <v>509.7</v>
      </c>
      <c r="H315" s="106"/>
      <c r="I315" s="102"/>
      <c r="J315" s="49"/>
    </row>
    <row r="316" spans="2:10" ht="26.25" x14ac:dyDescent="0.25">
      <c r="B316" s="43" t="s">
        <v>277</v>
      </c>
      <c r="C316" s="38"/>
      <c r="D316" s="38" t="s">
        <v>278</v>
      </c>
      <c r="E316" s="98"/>
      <c r="F316" s="100"/>
      <c r="G316" s="69">
        <f>G317</f>
        <v>614.91233</v>
      </c>
      <c r="H316" s="106"/>
      <c r="I316" s="102"/>
      <c r="J316" s="49"/>
    </row>
    <row r="317" spans="2:10" ht="15.75" x14ac:dyDescent="0.25">
      <c r="B317" s="52" t="s">
        <v>40</v>
      </c>
      <c r="C317" s="38"/>
      <c r="D317" s="38"/>
      <c r="E317" s="98" t="s">
        <v>41</v>
      </c>
      <c r="F317" s="100"/>
      <c r="G317" s="69">
        <f>G318</f>
        <v>614.91233</v>
      </c>
      <c r="H317" s="106"/>
      <c r="I317" s="102"/>
      <c r="J317" s="49"/>
    </row>
    <row r="318" spans="2:10" ht="15.75" x14ac:dyDescent="0.25">
      <c r="B318" s="43" t="s">
        <v>42</v>
      </c>
      <c r="C318" s="38"/>
      <c r="D318" s="38"/>
      <c r="E318" s="98" t="s">
        <v>43</v>
      </c>
      <c r="F318" s="100"/>
      <c r="G318" s="69">
        <v>614.91233</v>
      </c>
      <c r="H318" s="106"/>
      <c r="I318" s="102"/>
      <c r="J318" s="49"/>
    </row>
    <row r="319" spans="2:10" ht="26.25" x14ac:dyDescent="0.25">
      <c r="B319" s="43" t="s">
        <v>262</v>
      </c>
      <c r="C319" s="38"/>
      <c r="D319" s="38" t="s">
        <v>279</v>
      </c>
      <c r="E319" s="98"/>
      <c r="F319" s="100"/>
      <c r="G319" s="69">
        <f>G320</f>
        <v>1800</v>
      </c>
      <c r="H319" s="106"/>
      <c r="I319" s="102"/>
      <c r="J319" s="49"/>
    </row>
    <row r="320" spans="2:10" ht="15.75" x14ac:dyDescent="0.25">
      <c r="B320" s="52" t="s">
        <v>40</v>
      </c>
      <c r="C320" s="38"/>
      <c r="D320" s="38"/>
      <c r="E320" s="98" t="s">
        <v>41</v>
      </c>
      <c r="F320" s="100"/>
      <c r="G320" s="69">
        <f>G321</f>
        <v>1800</v>
      </c>
      <c r="H320" s="106"/>
      <c r="I320" s="102"/>
      <c r="J320" s="49"/>
    </row>
    <row r="321" spans="2:10" ht="15.75" x14ac:dyDescent="0.25">
      <c r="B321" s="43" t="s">
        <v>42</v>
      </c>
      <c r="C321" s="38"/>
      <c r="D321" s="38"/>
      <c r="E321" s="98" t="s">
        <v>43</v>
      </c>
      <c r="F321" s="100"/>
      <c r="G321" s="69">
        <f>1700+100</f>
        <v>1800</v>
      </c>
      <c r="H321" s="106"/>
      <c r="I321" s="102"/>
      <c r="J321" s="49"/>
    </row>
    <row r="322" spans="2:10" ht="15.75" x14ac:dyDescent="0.25">
      <c r="B322" s="54" t="s">
        <v>280</v>
      </c>
      <c r="C322" s="38"/>
      <c r="D322" s="38" t="s">
        <v>281</v>
      </c>
      <c r="E322" s="98"/>
      <c r="F322" s="100"/>
      <c r="G322" s="69">
        <f>G323+G333</f>
        <v>6625</v>
      </c>
      <c r="H322" s="106"/>
      <c r="I322" s="102"/>
      <c r="J322" s="49"/>
    </row>
    <row r="323" spans="2:10" ht="15.75" x14ac:dyDescent="0.25">
      <c r="B323" s="43" t="s">
        <v>160</v>
      </c>
      <c r="C323" s="38"/>
      <c r="D323" s="38" t="s">
        <v>282</v>
      </c>
      <c r="E323" s="98"/>
      <c r="F323" s="100">
        <f>F324</f>
        <v>2966</v>
      </c>
      <c r="G323" s="69">
        <f>G324+G329+G331</f>
        <v>6585.9</v>
      </c>
      <c r="H323" s="106">
        <v>2890</v>
      </c>
      <c r="I323" s="102">
        <f>G323+H323</f>
        <v>9475.9</v>
      </c>
      <c r="J323" s="49"/>
    </row>
    <row r="324" spans="2:10" ht="36.75" x14ac:dyDescent="0.25">
      <c r="B324" s="36" t="s">
        <v>24</v>
      </c>
      <c r="C324" s="38"/>
      <c r="D324" s="38"/>
      <c r="E324" s="98" t="s">
        <v>25</v>
      </c>
      <c r="F324" s="100">
        <v>2966</v>
      </c>
      <c r="G324" s="69">
        <f>G328</f>
        <v>5595</v>
      </c>
      <c r="H324" s="106"/>
      <c r="I324" s="102"/>
      <c r="J324" s="49"/>
    </row>
    <row r="325" spans="2:10" ht="15.75" hidden="1" x14ac:dyDescent="0.25">
      <c r="B325" s="53" t="s">
        <v>44</v>
      </c>
      <c r="C325" s="38"/>
      <c r="D325" s="38"/>
      <c r="E325" s="98" t="s">
        <v>45</v>
      </c>
      <c r="F325" s="100"/>
      <c r="G325" s="69"/>
      <c r="H325" s="106"/>
      <c r="I325" s="102"/>
      <c r="J325" s="49"/>
    </row>
    <row r="326" spans="2:10" ht="24.75" hidden="1" x14ac:dyDescent="0.25">
      <c r="B326" s="54" t="s">
        <v>283</v>
      </c>
      <c r="C326" s="38"/>
      <c r="D326" s="38"/>
      <c r="E326" s="98"/>
      <c r="F326" s="100"/>
      <c r="G326" s="69"/>
      <c r="H326" s="106"/>
      <c r="I326" s="102"/>
      <c r="J326" s="49"/>
    </row>
    <row r="327" spans="2:10" ht="15.75" hidden="1" x14ac:dyDescent="0.25">
      <c r="B327" s="54" t="s">
        <v>98</v>
      </c>
      <c r="C327" s="38"/>
      <c r="D327" s="38"/>
      <c r="E327" s="98" t="s">
        <v>41</v>
      </c>
      <c r="F327" s="100"/>
      <c r="G327" s="69"/>
      <c r="H327" s="106"/>
      <c r="I327" s="102"/>
      <c r="J327" s="49"/>
    </row>
    <row r="328" spans="2:10" ht="15.75" x14ac:dyDescent="0.25">
      <c r="B328" s="43" t="s">
        <v>125</v>
      </c>
      <c r="C328" s="38"/>
      <c r="D328" s="38"/>
      <c r="E328" s="98" t="s">
        <v>126</v>
      </c>
      <c r="F328" s="100"/>
      <c r="G328" s="69">
        <f>4900+695</f>
        <v>5595</v>
      </c>
      <c r="H328" s="106"/>
      <c r="I328" s="102"/>
      <c r="J328" s="49"/>
    </row>
    <row r="329" spans="2:10" ht="15.75" x14ac:dyDescent="0.25">
      <c r="B329" s="52" t="s">
        <v>40</v>
      </c>
      <c r="C329" s="38"/>
      <c r="D329" s="38"/>
      <c r="E329" s="98" t="s">
        <v>41</v>
      </c>
      <c r="F329" s="100"/>
      <c r="G329" s="69">
        <f>G330</f>
        <v>975.15</v>
      </c>
      <c r="H329" s="106"/>
      <c r="I329" s="102"/>
      <c r="J329" s="49"/>
    </row>
    <row r="330" spans="2:10" ht="15.75" x14ac:dyDescent="0.25">
      <c r="B330" s="43" t="s">
        <v>42</v>
      </c>
      <c r="C330" s="38"/>
      <c r="D330" s="38"/>
      <c r="E330" s="98" t="s">
        <v>43</v>
      </c>
      <c r="F330" s="100"/>
      <c r="G330" s="69">
        <f>1015-39.1-0.75</f>
        <v>975.15</v>
      </c>
      <c r="H330" s="106"/>
      <c r="I330" s="102"/>
      <c r="J330" s="49"/>
    </row>
    <row r="331" spans="2:10" ht="15.75" x14ac:dyDescent="0.25">
      <c r="B331" s="43" t="s">
        <v>44</v>
      </c>
      <c r="C331" s="38"/>
      <c r="D331" s="38"/>
      <c r="E331" s="98" t="s">
        <v>45</v>
      </c>
      <c r="F331" s="100"/>
      <c r="G331" s="69">
        <f>G332</f>
        <v>15.75</v>
      </c>
      <c r="H331" s="106"/>
      <c r="I331" s="102"/>
      <c r="J331" s="49"/>
    </row>
    <row r="332" spans="2:10" ht="15.75" x14ac:dyDescent="0.25">
      <c r="B332" s="53" t="s">
        <v>46</v>
      </c>
      <c r="C332" s="38"/>
      <c r="D332" s="38"/>
      <c r="E332" s="98" t="s">
        <v>47</v>
      </c>
      <c r="F332" s="100"/>
      <c r="G332" s="69">
        <f>15+0.75</f>
        <v>15.75</v>
      </c>
      <c r="H332" s="106"/>
      <c r="I332" s="102"/>
      <c r="J332" s="49"/>
    </row>
    <row r="333" spans="2:10" ht="26.25" x14ac:dyDescent="0.25">
      <c r="B333" s="43" t="s">
        <v>262</v>
      </c>
      <c r="C333" s="38"/>
      <c r="D333" s="38" t="s">
        <v>284</v>
      </c>
      <c r="E333" s="98"/>
      <c r="F333" s="100"/>
      <c r="G333" s="69">
        <f>G334</f>
        <v>39.1</v>
      </c>
      <c r="H333" s="106"/>
      <c r="I333" s="102"/>
      <c r="J333" s="49"/>
    </row>
    <row r="334" spans="2:10" ht="15.75" x14ac:dyDescent="0.25">
      <c r="B334" s="52" t="s">
        <v>40</v>
      </c>
      <c r="C334" s="38"/>
      <c r="D334" s="38"/>
      <c r="E334" s="98" t="s">
        <v>41</v>
      </c>
      <c r="F334" s="100"/>
      <c r="G334" s="69">
        <f>G335</f>
        <v>39.1</v>
      </c>
      <c r="H334" s="106"/>
      <c r="I334" s="102"/>
      <c r="J334" s="49"/>
    </row>
    <row r="335" spans="2:10" ht="15.75" x14ac:dyDescent="0.25">
      <c r="B335" s="43" t="s">
        <v>42</v>
      </c>
      <c r="C335" s="38"/>
      <c r="D335" s="38"/>
      <c r="E335" s="98" t="s">
        <v>43</v>
      </c>
      <c r="F335" s="100"/>
      <c r="G335" s="69">
        <v>39.1</v>
      </c>
      <c r="H335" s="106"/>
      <c r="I335" s="102"/>
      <c r="J335" s="49"/>
    </row>
    <row r="336" spans="2:10" s="20" customFormat="1" ht="15.75" x14ac:dyDescent="0.25">
      <c r="B336" s="44" t="s">
        <v>285</v>
      </c>
      <c r="C336" s="37" t="s">
        <v>286</v>
      </c>
      <c r="D336" s="38"/>
      <c r="E336" s="98"/>
      <c r="F336" s="99" t="e">
        <f>F338+#REF!+#REF!+#REF!</f>
        <v>#REF!</v>
      </c>
      <c r="G336" s="71">
        <f>G337+G341</f>
        <v>130</v>
      </c>
      <c r="H336" s="34">
        <v>613</v>
      </c>
      <c r="I336" s="48">
        <f>G336+H336</f>
        <v>743</v>
      </c>
      <c r="J336" s="28"/>
    </row>
    <row r="337" spans="2:11" s="20" customFormat="1" ht="15.75" x14ac:dyDescent="0.25">
      <c r="B337" s="54" t="s">
        <v>287</v>
      </c>
      <c r="C337" s="37"/>
      <c r="D337" s="38" t="s">
        <v>288</v>
      </c>
      <c r="E337" s="98"/>
      <c r="F337" s="100"/>
      <c r="G337" s="69">
        <f>G338</f>
        <v>100</v>
      </c>
      <c r="H337" s="34"/>
      <c r="I337" s="48"/>
      <c r="J337" s="28"/>
    </row>
    <row r="338" spans="2:11" s="20" customFormat="1" ht="15.75" x14ac:dyDescent="0.25">
      <c r="B338" s="54" t="s">
        <v>289</v>
      </c>
      <c r="C338" s="37"/>
      <c r="D338" s="38" t="s">
        <v>290</v>
      </c>
      <c r="E338" s="98"/>
      <c r="F338" s="100">
        <v>250</v>
      </c>
      <c r="G338" s="69">
        <f>G339</f>
        <v>100</v>
      </c>
      <c r="H338" s="34"/>
      <c r="I338" s="48"/>
      <c r="J338" s="28"/>
    </row>
    <row r="339" spans="2:11" s="20" customFormat="1" ht="15.75" x14ac:dyDescent="0.25">
      <c r="B339" s="52" t="s">
        <v>40</v>
      </c>
      <c r="C339" s="38"/>
      <c r="D339" s="38"/>
      <c r="E339" s="98" t="s">
        <v>41</v>
      </c>
      <c r="F339" s="100"/>
      <c r="G339" s="69">
        <v>100</v>
      </c>
      <c r="H339" s="34"/>
      <c r="I339" s="48"/>
      <c r="J339" s="28"/>
    </row>
    <row r="340" spans="2:11" s="20" customFormat="1" ht="15.75" x14ac:dyDescent="0.25">
      <c r="B340" s="43" t="s">
        <v>42</v>
      </c>
      <c r="C340" s="38"/>
      <c r="D340" s="38"/>
      <c r="E340" s="98" t="s">
        <v>43</v>
      </c>
      <c r="F340" s="100"/>
      <c r="G340" s="69">
        <v>100</v>
      </c>
      <c r="H340" s="34"/>
      <c r="I340" s="48"/>
      <c r="J340" s="28"/>
    </row>
    <row r="341" spans="2:11" s="20" customFormat="1" ht="24.75" x14ac:dyDescent="0.25">
      <c r="B341" s="54" t="s">
        <v>131</v>
      </c>
      <c r="C341" s="38"/>
      <c r="D341" s="38" t="s">
        <v>132</v>
      </c>
      <c r="E341" s="98"/>
      <c r="F341" s="100"/>
      <c r="G341" s="69">
        <f>G342</f>
        <v>30</v>
      </c>
      <c r="H341" s="34"/>
      <c r="I341" s="48"/>
      <c r="J341" s="28"/>
    </row>
    <row r="342" spans="2:11" s="20" customFormat="1" ht="15.75" x14ac:dyDescent="0.25">
      <c r="B342" s="54" t="s">
        <v>141</v>
      </c>
      <c r="C342" s="38"/>
      <c r="D342" s="38" t="s">
        <v>142</v>
      </c>
      <c r="E342" s="98"/>
      <c r="F342" s="100"/>
      <c r="G342" s="69">
        <f>G343</f>
        <v>30</v>
      </c>
      <c r="H342" s="34"/>
      <c r="I342" s="48"/>
      <c r="J342" s="28"/>
    </row>
    <row r="343" spans="2:11" s="20" customFormat="1" ht="15.75" x14ac:dyDescent="0.25">
      <c r="B343" s="54" t="s">
        <v>70</v>
      </c>
      <c r="C343" s="38"/>
      <c r="D343" s="38"/>
      <c r="E343" s="98" t="s">
        <v>71</v>
      </c>
      <c r="F343" s="100"/>
      <c r="G343" s="69">
        <v>30</v>
      </c>
      <c r="H343" s="34"/>
      <c r="I343" s="48"/>
      <c r="J343" s="28"/>
    </row>
    <row r="344" spans="2:11" s="20" customFormat="1" ht="15.75" x14ac:dyDescent="0.25">
      <c r="B344" s="54" t="s">
        <v>55</v>
      </c>
      <c r="C344" s="38"/>
      <c r="D344" s="38"/>
      <c r="E344" s="98" t="s">
        <v>291</v>
      </c>
      <c r="F344" s="100"/>
      <c r="G344" s="69">
        <v>30</v>
      </c>
      <c r="H344" s="34"/>
      <c r="I344" s="48"/>
      <c r="J344" s="28"/>
    </row>
    <row r="345" spans="2:11" s="20" customFormat="1" ht="15.75" x14ac:dyDescent="0.25">
      <c r="B345" s="44" t="s">
        <v>292</v>
      </c>
      <c r="C345" s="37" t="s">
        <v>293</v>
      </c>
      <c r="D345" s="38"/>
      <c r="E345" s="98"/>
      <c r="F345" s="99" t="e">
        <f>F346+F366+#REF!+#REF!+#REF!+#REF!+#REF!+#REF!+#REF!+#REF!</f>
        <v>#REF!</v>
      </c>
      <c r="G345" s="71">
        <f>G346+G365+G381+G394+G401+G405+G373</f>
        <v>4773.5</v>
      </c>
      <c r="H345" s="96"/>
      <c r="I345" s="97">
        <f>G345+H345</f>
        <v>4773.5</v>
      </c>
      <c r="J345" s="28"/>
    </row>
    <row r="346" spans="2:11" s="20" customFormat="1" ht="15.75" x14ac:dyDescent="0.25">
      <c r="B346" s="36" t="s">
        <v>51</v>
      </c>
      <c r="C346" s="38"/>
      <c r="D346" s="38" t="s">
        <v>52</v>
      </c>
      <c r="E346" s="98"/>
      <c r="F346" s="99">
        <f>F348</f>
        <v>722</v>
      </c>
      <c r="G346" s="69">
        <f>G347+G359</f>
        <v>840</v>
      </c>
      <c r="H346" s="96"/>
      <c r="I346" s="97"/>
      <c r="J346" s="28"/>
    </row>
    <row r="347" spans="2:11" s="20" customFormat="1" ht="15.75" x14ac:dyDescent="0.25">
      <c r="B347" s="54" t="s">
        <v>22</v>
      </c>
      <c r="C347" s="38"/>
      <c r="D347" s="38" t="s">
        <v>57</v>
      </c>
      <c r="E347" s="98"/>
      <c r="F347" s="99"/>
      <c r="G347" s="69">
        <f>G348</f>
        <v>730</v>
      </c>
      <c r="H347" s="96"/>
      <c r="I347" s="97"/>
      <c r="J347" s="28"/>
    </row>
    <row r="348" spans="2:11" s="20" customFormat="1" ht="32.450000000000003" customHeight="1" x14ac:dyDescent="0.25">
      <c r="B348" s="36" t="s">
        <v>24</v>
      </c>
      <c r="C348" s="38"/>
      <c r="D348" s="38"/>
      <c r="E348" s="98" t="s">
        <v>25</v>
      </c>
      <c r="F348" s="100">
        <v>722</v>
      </c>
      <c r="G348" s="69">
        <f>G358</f>
        <v>730</v>
      </c>
      <c r="H348" s="96"/>
      <c r="I348" s="97"/>
      <c r="J348" s="28"/>
    </row>
    <row r="349" spans="2:11" ht="26.25" hidden="1" x14ac:dyDescent="0.25">
      <c r="B349" s="44" t="s">
        <v>294</v>
      </c>
      <c r="C349" s="37"/>
      <c r="D349" s="38"/>
      <c r="E349" s="98"/>
      <c r="F349" s="100"/>
      <c r="G349" s="69"/>
      <c r="H349" s="107"/>
      <c r="I349" s="58"/>
      <c r="J349" s="49"/>
      <c r="K349" s="108"/>
    </row>
    <row r="350" spans="2:11" ht="26.25" hidden="1" x14ac:dyDescent="0.25">
      <c r="B350" s="44" t="s">
        <v>295</v>
      </c>
      <c r="C350" s="37"/>
      <c r="D350" s="38"/>
      <c r="E350" s="98" t="s">
        <v>296</v>
      </c>
      <c r="F350" s="100"/>
      <c r="G350" s="69"/>
      <c r="H350" s="107"/>
      <c r="I350" s="58">
        <f>G350+H350</f>
        <v>0</v>
      </c>
      <c r="J350" s="49"/>
    </row>
    <row r="351" spans="2:11" ht="26.25" hidden="1" x14ac:dyDescent="0.25">
      <c r="B351" s="44" t="s">
        <v>297</v>
      </c>
      <c r="C351" s="37"/>
      <c r="D351" s="38"/>
      <c r="E351" s="98" t="s">
        <v>296</v>
      </c>
      <c r="F351" s="100"/>
      <c r="G351" s="69"/>
      <c r="H351" s="107"/>
      <c r="I351" s="58">
        <f>G351+H351</f>
        <v>0</v>
      </c>
      <c r="J351" s="49"/>
    </row>
    <row r="352" spans="2:11" ht="15.75" hidden="1" x14ac:dyDescent="0.25">
      <c r="B352" s="44" t="s">
        <v>298</v>
      </c>
      <c r="C352" s="37"/>
      <c r="D352" s="38"/>
      <c r="E352" s="98" t="s">
        <v>296</v>
      </c>
      <c r="F352" s="100"/>
      <c r="G352" s="69"/>
      <c r="H352" s="107"/>
      <c r="I352" s="58">
        <f>G352+H352</f>
        <v>0</v>
      </c>
      <c r="J352" s="49"/>
    </row>
    <row r="353" spans="2:10" ht="26.25" hidden="1" x14ac:dyDescent="0.25">
      <c r="B353" s="44" t="s">
        <v>299</v>
      </c>
      <c r="C353" s="37"/>
      <c r="D353" s="38"/>
      <c r="E353" s="98" t="s">
        <v>296</v>
      </c>
      <c r="F353" s="100"/>
      <c r="G353" s="69"/>
      <c r="H353" s="107"/>
      <c r="I353" s="58"/>
      <c r="J353" s="49"/>
    </row>
    <row r="354" spans="2:10" ht="15.75" hidden="1" x14ac:dyDescent="0.25">
      <c r="B354" s="44" t="s">
        <v>300</v>
      </c>
      <c r="C354" s="37"/>
      <c r="D354" s="38"/>
      <c r="E354" s="98" t="s">
        <v>296</v>
      </c>
      <c r="F354" s="100"/>
      <c r="G354" s="69"/>
      <c r="H354" s="107"/>
      <c r="I354" s="58"/>
      <c r="J354" s="49"/>
    </row>
    <row r="355" spans="2:10" ht="26.25" hidden="1" x14ac:dyDescent="0.25">
      <c r="B355" s="44" t="s">
        <v>301</v>
      </c>
      <c r="C355" s="37"/>
      <c r="D355" s="38"/>
      <c r="E355" s="98" t="s">
        <v>296</v>
      </c>
      <c r="F355" s="100"/>
      <c r="G355" s="69"/>
      <c r="H355" s="107"/>
      <c r="I355" s="58"/>
      <c r="J355" s="49"/>
    </row>
    <row r="356" spans="2:10" ht="26.25" hidden="1" x14ac:dyDescent="0.25">
      <c r="B356" s="44" t="s">
        <v>302</v>
      </c>
      <c r="C356" s="37"/>
      <c r="D356" s="38"/>
      <c r="E356" s="98" t="s">
        <v>296</v>
      </c>
      <c r="F356" s="100"/>
      <c r="G356" s="69"/>
      <c r="H356" s="107"/>
      <c r="I356" s="58">
        <f>G356+H356</f>
        <v>0</v>
      </c>
      <c r="J356" s="49"/>
    </row>
    <row r="357" spans="2:10" ht="39" hidden="1" x14ac:dyDescent="0.25">
      <c r="B357" s="44" t="s">
        <v>303</v>
      </c>
      <c r="C357" s="37"/>
      <c r="D357" s="38"/>
      <c r="E357" s="98" t="s">
        <v>296</v>
      </c>
      <c r="F357" s="100"/>
      <c r="G357" s="69"/>
      <c r="H357" s="109"/>
      <c r="I357" s="110">
        <f>G357+H357</f>
        <v>0</v>
      </c>
      <c r="J357" s="49"/>
    </row>
    <row r="358" spans="2:10" ht="15.75" x14ac:dyDescent="0.25">
      <c r="B358" s="43" t="s">
        <v>26</v>
      </c>
      <c r="C358" s="38"/>
      <c r="D358" s="38"/>
      <c r="E358" s="98" t="s">
        <v>27</v>
      </c>
      <c r="F358" s="100"/>
      <c r="G358" s="69">
        <f>640+90</f>
        <v>730</v>
      </c>
      <c r="H358" s="109"/>
      <c r="I358" s="110"/>
      <c r="J358" s="49"/>
    </row>
    <row r="359" spans="2:10" ht="15.75" x14ac:dyDescent="0.25">
      <c r="B359" s="43" t="s">
        <v>38</v>
      </c>
      <c r="C359" s="38"/>
      <c r="D359" s="38" t="s">
        <v>58</v>
      </c>
      <c r="E359" s="98"/>
      <c r="F359" s="100"/>
      <c r="G359" s="69">
        <f>G360+G363</f>
        <v>110</v>
      </c>
      <c r="H359" s="56"/>
      <c r="I359" s="74"/>
      <c r="J359" s="49"/>
    </row>
    <row r="360" spans="2:10" ht="15.75" x14ac:dyDescent="0.25">
      <c r="B360" s="52" t="s">
        <v>40</v>
      </c>
      <c r="C360" s="38"/>
      <c r="D360" s="38"/>
      <c r="E360" s="98" t="s">
        <v>41</v>
      </c>
      <c r="F360" s="100"/>
      <c r="G360" s="69">
        <f>G362</f>
        <v>108</v>
      </c>
      <c r="H360" s="56"/>
      <c r="I360" s="74"/>
      <c r="J360" s="49"/>
    </row>
    <row r="361" spans="2:10" ht="15.75" hidden="1" x14ac:dyDescent="0.25">
      <c r="B361" s="53" t="s">
        <v>44</v>
      </c>
      <c r="C361" s="38"/>
      <c r="D361" s="38"/>
      <c r="E361" s="98" t="s">
        <v>45</v>
      </c>
      <c r="F361" s="100"/>
      <c r="G361" s="69"/>
      <c r="H361" s="56"/>
      <c r="I361" s="74"/>
      <c r="J361" s="49"/>
    </row>
    <row r="362" spans="2:10" ht="15.75" x14ac:dyDescent="0.25">
      <c r="B362" s="43" t="s">
        <v>42</v>
      </c>
      <c r="C362" s="38"/>
      <c r="D362" s="38"/>
      <c r="E362" s="98" t="s">
        <v>43</v>
      </c>
      <c r="F362" s="100"/>
      <c r="G362" s="69">
        <v>108</v>
      </c>
      <c r="H362" s="56"/>
      <c r="I362" s="74"/>
      <c r="J362" s="49"/>
    </row>
    <row r="363" spans="2:10" ht="15.75" x14ac:dyDescent="0.25">
      <c r="B363" s="43" t="s">
        <v>44</v>
      </c>
      <c r="C363" s="38"/>
      <c r="D363" s="38"/>
      <c r="E363" s="98" t="s">
        <v>45</v>
      </c>
      <c r="F363" s="100"/>
      <c r="G363" s="69">
        <v>2</v>
      </c>
      <c r="H363" s="56"/>
      <c r="I363" s="74"/>
      <c r="J363" s="49"/>
    </row>
    <row r="364" spans="2:10" ht="15.75" x14ac:dyDescent="0.25">
      <c r="B364" s="53" t="s">
        <v>46</v>
      </c>
      <c r="C364" s="38"/>
      <c r="D364" s="38"/>
      <c r="E364" s="98" t="s">
        <v>47</v>
      </c>
      <c r="F364" s="100"/>
      <c r="G364" s="69">
        <v>2</v>
      </c>
      <c r="H364" s="56"/>
      <c r="I364" s="74"/>
      <c r="J364" s="49"/>
    </row>
    <row r="365" spans="2:10" ht="15.75" x14ac:dyDescent="0.25">
      <c r="B365" s="53" t="s">
        <v>304</v>
      </c>
      <c r="C365" s="38"/>
      <c r="D365" s="38" t="s">
        <v>305</v>
      </c>
      <c r="E365" s="98"/>
      <c r="F365" s="100"/>
      <c r="G365" s="69">
        <f>G366</f>
        <v>1034.8999999999999</v>
      </c>
      <c r="H365" s="56"/>
      <c r="I365" s="74"/>
      <c r="J365" s="49"/>
    </row>
    <row r="366" spans="2:10" ht="15.75" x14ac:dyDescent="0.25">
      <c r="B366" s="43" t="s">
        <v>123</v>
      </c>
      <c r="C366" s="38"/>
      <c r="D366" s="38" t="s">
        <v>306</v>
      </c>
      <c r="E366" s="98"/>
      <c r="F366" s="99" t="e">
        <f>#REF!</f>
        <v>#REF!</v>
      </c>
      <c r="G366" s="69">
        <f>G367+G369+G371</f>
        <v>1034.8999999999999</v>
      </c>
      <c r="H366" s="56"/>
      <c r="I366" s="74"/>
      <c r="J366" s="49">
        <v>2426</v>
      </c>
    </row>
    <row r="367" spans="2:10" ht="36.75" x14ac:dyDescent="0.25">
      <c r="B367" s="36" t="s">
        <v>24</v>
      </c>
      <c r="C367" s="38"/>
      <c r="D367" s="38"/>
      <c r="E367" s="98" t="s">
        <v>25</v>
      </c>
      <c r="F367" s="99"/>
      <c r="G367" s="69">
        <f>G368</f>
        <v>849.8</v>
      </c>
      <c r="H367" s="56"/>
      <c r="I367" s="74"/>
      <c r="J367" s="49"/>
    </row>
    <row r="368" spans="2:10" ht="15.75" x14ac:dyDescent="0.25">
      <c r="B368" s="43" t="s">
        <v>125</v>
      </c>
      <c r="C368" s="38"/>
      <c r="D368" s="38"/>
      <c r="E368" s="98" t="s">
        <v>126</v>
      </c>
      <c r="F368" s="99"/>
      <c r="G368" s="69">
        <f>688.8+161</f>
        <v>849.8</v>
      </c>
      <c r="H368" s="56"/>
      <c r="I368" s="74"/>
      <c r="J368" s="49"/>
    </row>
    <row r="369" spans="2:10" ht="15.75" x14ac:dyDescent="0.25">
      <c r="B369" s="52" t="s">
        <v>40</v>
      </c>
      <c r="C369" s="38"/>
      <c r="D369" s="38"/>
      <c r="E369" s="98" t="s">
        <v>41</v>
      </c>
      <c r="F369" s="99"/>
      <c r="G369" s="69">
        <f>G370</f>
        <v>181.1</v>
      </c>
      <c r="H369" s="56"/>
      <c r="I369" s="74"/>
      <c r="J369" s="49"/>
    </row>
    <row r="370" spans="2:10" ht="15.75" x14ac:dyDescent="0.25">
      <c r="B370" s="43" t="s">
        <v>42</v>
      </c>
      <c r="C370" s="38"/>
      <c r="D370" s="38"/>
      <c r="E370" s="98" t="s">
        <v>43</v>
      </c>
      <c r="F370" s="100"/>
      <c r="G370" s="69">
        <f>182.4-1.3</f>
        <v>181.1</v>
      </c>
      <c r="H370" s="56"/>
      <c r="I370" s="74"/>
      <c r="J370" s="49"/>
    </row>
    <row r="371" spans="2:10" ht="15.75" x14ac:dyDescent="0.25">
      <c r="B371" s="43" t="s">
        <v>44</v>
      </c>
      <c r="C371" s="38"/>
      <c r="D371" s="38"/>
      <c r="E371" s="98" t="s">
        <v>45</v>
      </c>
      <c r="F371" s="100"/>
      <c r="G371" s="69">
        <f>G372</f>
        <v>4</v>
      </c>
      <c r="H371" s="56"/>
      <c r="I371" s="74"/>
      <c r="J371" s="49"/>
    </row>
    <row r="372" spans="2:10" ht="15.75" x14ac:dyDescent="0.25">
      <c r="B372" s="53" t="s">
        <v>46</v>
      </c>
      <c r="C372" s="38"/>
      <c r="D372" s="38"/>
      <c r="E372" s="98" t="s">
        <v>47</v>
      </c>
      <c r="F372" s="100"/>
      <c r="G372" s="69">
        <f>2.7+1.3</f>
        <v>4</v>
      </c>
      <c r="H372" s="56"/>
      <c r="I372" s="74"/>
      <c r="J372" s="49"/>
    </row>
    <row r="373" spans="2:10" ht="15.75" x14ac:dyDescent="0.25">
      <c r="B373" s="53" t="s">
        <v>307</v>
      </c>
      <c r="C373" s="38"/>
      <c r="D373" s="38" t="s">
        <v>308</v>
      </c>
      <c r="E373" s="98"/>
      <c r="F373" s="100"/>
      <c r="G373" s="69">
        <f>G374</f>
        <v>1703.1</v>
      </c>
      <c r="H373" s="56"/>
      <c r="I373" s="74"/>
      <c r="J373" s="49"/>
    </row>
    <row r="374" spans="2:10" ht="15.75" x14ac:dyDescent="0.25">
      <c r="B374" s="43" t="s">
        <v>123</v>
      </c>
      <c r="C374" s="38"/>
      <c r="D374" s="38" t="s">
        <v>309</v>
      </c>
      <c r="E374" s="98"/>
      <c r="F374" s="100"/>
      <c r="G374" s="69">
        <f>G375+G377+G379</f>
        <v>1703.1</v>
      </c>
      <c r="H374" s="56"/>
      <c r="I374" s="74"/>
      <c r="J374" s="49"/>
    </row>
    <row r="375" spans="2:10" ht="36.75" x14ac:dyDescent="0.25">
      <c r="B375" s="36" t="s">
        <v>24</v>
      </c>
      <c r="C375" s="38"/>
      <c r="D375" s="38"/>
      <c r="E375" s="98" t="s">
        <v>25</v>
      </c>
      <c r="F375" s="100"/>
      <c r="G375" s="69">
        <f>G376</f>
        <v>1528.2</v>
      </c>
      <c r="H375" s="56"/>
      <c r="I375" s="74"/>
      <c r="J375" s="49"/>
    </row>
    <row r="376" spans="2:10" ht="15.75" x14ac:dyDescent="0.25">
      <c r="B376" s="43" t="s">
        <v>125</v>
      </c>
      <c r="C376" s="38"/>
      <c r="D376" s="38"/>
      <c r="E376" s="98" t="s">
        <v>126</v>
      </c>
      <c r="F376" s="100"/>
      <c r="G376" s="69">
        <f>1397.2+131</f>
        <v>1528.2</v>
      </c>
      <c r="H376" s="56"/>
      <c r="I376" s="74"/>
      <c r="J376" s="49"/>
    </row>
    <row r="377" spans="2:10" ht="15.75" x14ac:dyDescent="0.25">
      <c r="B377" s="52" t="s">
        <v>40</v>
      </c>
      <c r="C377" s="38"/>
      <c r="D377" s="38"/>
      <c r="E377" s="98" t="s">
        <v>41</v>
      </c>
      <c r="F377" s="100"/>
      <c r="G377" s="69">
        <f>G378</f>
        <v>173.6</v>
      </c>
      <c r="H377" s="56"/>
      <c r="I377" s="74"/>
      <c r="J377" s="49"/>
    </row>
    <row r="378" spans="2:10" ht="15.75" x14ac:dyDescent="0.25">
      <c r="B378" s="43" t="s">
        <v>42</v>
      </c>
      <c r="C378" s="38"/>
      <c r="D378" s="38"/>
      <c r="E378" s="98" t="s">
        <v>43</v>
      </c>
      <c r="F378" s="100"/>
      <c r="G378" s="69">
        <v>173.6</v>
      </c>
      <c r="H378" s="56"/>
      <c r="I378" s="74"/>
      <c r="J378" s="49"/>
    </row>
    <row r="379" spans="2:10" ht="15.75" x14ac:dyDescent="0.25">
      <c r="B379" s="43" t="s">
        <v>44</v>
      </c>
      <c r="C379" s="38"/>
      <c r="D379" s="38"/>
      <c r="E379" s="98" t="s">
        <v>45</v>
      </c>
      <c r="F379" s="100"/>
      <c r="G379" s="69">
        <f>G380</f>
        <v>1.3</v>
      </c>
      <c r="H379" s="56"/>
      <c r="I379" s="74"/>
      <c r="J379" s="49"/>
    </row>
    <row r="380" spans="2:10" ht="15.75" x14ac:dyDescent="0.25">
      <c r="B380" s="53" t="s">
        <v>46</v>
      </c>
      <c r="C380" s="38"/>
      <c r="D380" s="38"/>
      <c r="E380" s="98" t="s">
        <v>47</v>
      </c>
      <c r="F380" s="100"/>
      <c r="G380" s="69">
        <v>1.3</v>
      </c>
      <c r="H380" s="56"/>
      <c r="I380" s="74"/>
      <c r="J380" s="49"/>
    </row>
    <row r="381" spans="2:10" ht="24.75" x14ac:dyDescent="0.25">
      <c r="B381" s="54" t="s">
        <v>310</v>
      </c>
      <c r="C381" s="38"/>
      <c r="D381" s="38" t="s">
        <v>311</v>
      </c>
      <c r="E381" s="98"/>
      <c r="F381" s="100"/>
      <c r="G381" s="69">
        <f>G382+G386+G390</f>
        <v>907</v>
      </c>
      <c r="H381" s="56"/>
      <c r="I381" s="74"/>
      <c r="J381" s="49"/>
    </row>
    <row r="382" spans="2:10" ht="15.75" x14ac:dyDescent="0.25">
      <c r="B382" s="54" t="s">
        <v>312</v>
      </c>
      <c r="C382" s="38"/>
      <c r="D382" s="38" t="s">
        <v>313</v>
      </c>
      <c r="E382" s="98"/>
      <c r="F382" s="100"/>
      <c r="G382" s="69">
        <f>SUM(G383:G384)</f>
        <v>115</v>
      </c>
      <c r="H382" s="56"/>
      <c r="I382" s="74"/>
      <c r="J382" s="49"/>
    </row>
    <row r="383" spans="2:10" ht="36.75" hidden="1" x14ac:dyDescent="0.25">
      <c r="B383" s="54" t="s">
        <v>314</v>
      </c>
      <c r="C383" s="38"/>
      <c r="D383" s="38"/>
      <c r="E383" s="98" t="s">
        <v>25</v>
      </c>
      <c r="F383" s="100"/>
      <c r="G383" s="69"/>
      <c r="H383" s="56"/>
      <c r="I383" s="74"/>
      <c r="J383" s="49"/>
    </row>
    <row r="384" spans="2:10" ht="15.75" x14ac:dyDescent="0.25">
      <c r="B384" s="52" t="s">
        <v>40</v>
      </c>
      <c r="C384" s="38"/>
      <c r="D384" s="38"/>
      <c r="E384" s="98" t="s">
        <v>41</v>
      </c>
      <c r="F384" s="100"/>
      <c r="G384" s="69">
        <v>115</v>
      </c>
      <c r="H384" s="56"/>
      <c r="I384" s="74"/>
      <c r="J384" s="49"/>
    </row>
    <row r="385" spans="2:10" ht="15.75" x14ac:dyDescent="0.25">
      <c r="B385" s="43" t="s">
        <v>42</v>
      </c>
      <c r="C385" s="38"/>
      <c r="D385" s="38"/>
      <c r="E385" s="98" t="s">
        <v>43</v>
      </c>
      <c r="F385" s="100"/>
      <c r="G385" s="69">
        <v>115</v>
      </c>
      <c r="H385" s="56"/>
      <c r="I385" s="74"/>
      <c r="J385" s="49"/>
    </row>
    <row r="386" spans="2:10" ht="15.75" x14ac:dyDescent="0.25">
      <c r="B386" s="54" t="s">
        <v>315</v>
      </c>
      <c r="C386" s="38"/>
      <c r="D386" s="38" t="s">
        <v>316</v>
      </c>
      <c r="E386" s="98"/>
      <c r="F386" s="100"/>
      <c r="G386" s="69">
        <f>G387+G388</f>
        <v>702</v>
      </c>
      <c r="H386" s="56"/>
      <c r="I386" s="74"/>
      <c r="J386" s="49"/>
    </row>
    <row r="387" spans="2:10" ht="36.75" hidden="1" x14ac:dyDescent="0.25">
      <c r="B387" s="54" t="s">
        <v>314</v>
      </c>
      <c r="C387" s="38"/>
      <c r="D387" s="38"/>
      <c r="E387" s="98" t="s">
        <v>25</v>
      </c>
      <c r="F387" s="100"/>
      <c r="G387" s="69"/>
      <c r="H387" s="56"/>
      <c r="I387" s="74"/>
      <c r="J387" s="49"/>
    </row>
    <row r="388" spans="2:10" ht="15.75" x14ac:dyDescent="0.25">
      <c r="B388" s="52" t="s">
        <v>40</v>
      </c>
      <c r="C388" s="38"/>
      <c r="D388" s="38"/>
      <c r="E388" s="98" t="s">
        <v>41</v>
      </c>
      <c r="F388" s="100"/>
      <c r="G388" s="69">
        <v>702</v>
      </c>
      <c r="H388" s="56"/>
      <c r="I388" s="74"/>
      <c r="J388" s="49"/>
    </row>
    <row r="389" spans="2:10" ht="15.75" x14ac:dyDescent="0.25">
      <c r="B389" s="43" t="s">
        <v>42</v>
      </c>
      <c r="C389" s="38"/>
      <c r="D389" s="38"/>
      <c r="E389" s="98" t="s">
        <v>43</v>
      </c>
      <c r="F389" s="100"/>
      <c r="G389" s="69">
        <v>702</v>
      </c>
      <c r="H389" s="56"/>
      <c r="I389" s="74"/>
      <c r="J389" s="49"/>
    </row>
    <row r="390" spans="2:10" ht="15.75" x14ac:dyDescent="0.25">
      <c r="B390" s="54" t="s">
        <v>317</v>
      </c>
      <c r="C390" s="38"/>
      <c r="D390" s="38" t="s">
        <v>318</v>
      </c>
      <c r="E390" s="98"/>
      <c r="F390" s="100"/>
      <c r="G390" s="69">
        <f>G391+G392</f>
        <v>90</v>
      </c>
      <c r="H390" s="56"/>
      <c r="I390" s="74"/>
      <c r="J390" s="49"/>
    </row>
    <row r="391" spans="2:10" ht="36.75" hidden="1" x14ac:dyDescent="0.25">
      <c r="B391" s="54" t="s">
        <v>314</v>
      </c>
      <c r="C391" s="38"/>
      <c r="D391" s="38"/>
      <c r="E391" s="98" t="s">
        <v>25</v>
      </c>
      <c r="F391" s="100"/>
      <c r="G391" s="69"/>
      <c r="H391" s="56"/>
      <c r="I391" s="74"/>
      <c r="J391" s="49"/>
    </row>
    <row r="392" spans="2:10" ht="15.75" x14ac:dyDescent="0.25">
      <c r="B392" s="52" t="s">
        <v>40</v>
      </c>
      <c r="C392" s="38"/>
      <c r="D392" s="38"/>
      <c r="E392" s="98" t="s">
        <v>41</v>
      </c>
      <c r="F392" s="100"/>
      <c r="G392" s="69">
        <v>90</v>
      </c>
      <c r="H392" s="56"/>
      <c r="I392" s="74"/>
      <c r="J392" s="49"/>
    </row>
    <row r="393" spans="2:10" ht="15.75" x14ac:dyDescent="0.25">
      <c r="B393" s="43" t="s">
        <v>42</v>
      </c>
      <c r="C393" s="38"/>
      <c r="D393" s="38"/>
      <c r="E393" s="98" t="s">
        <v>43</v>
      </c>
      <c r="F393" s="100"/>
      <c r="G393" s="69">
        <v>90</v>
      </c>
      <c r="H393" s="56"/>
      <c r="I393" s="74"/>
      <c r="J393" s="49"/>
    </row>
    <row r="394" spans="2:10" ht="24.75" x14ac:dyDescent="0.25">
      <c r="B394" s="54" t="s">
        <v>319</v>
      </c>
      <c r="C394" s="38"/>
      <c r="D394" s="38" t="s">
        <v>132</v>
      </c>
      <c r="E394" s="98"/>
      <c r="F394" s="100"/>
      <c r="G394" s="69">
        <f>G395+G398</f>
        <v>243</v>
      </c>
      <c r="H394" s="56"/>
      <c r="I394" s="74"/>
      <c r="J394" s="49"/>
    </row>
    <row r="395" spans="2:10" ht="15.75" x14ac:dyDescent="0.25">
      <c r="B395" s="54" t="s">
        <v>139</v>
      </c>
      <c r="C395" s="38"/>
      <c r="D395" s="38" t="s">
        <v>140</v>
      </c>
      <c r="E395" s="98"/>
      <c r="F395" s="100"/>
      <c r="G395" s="69">
        <f>G396</f>
        <v>194</v>
      </c>
      <c r="H395" s="56"/>
      <c r="I395" s="74"/>
      <c r="J395" s="49"/>
    </row>
    <row r="396" spans="2:10" ht="15.75" x14ac:dyDescent="0.25">
      <c r="B396" s="52" t="s">
        <v>40</v>
      </c>
      <c r="C396" s="38"/>
      <c r="D396" s="38"/>
      <c r="E396" s="98" t="s">
        <v>41</v>
      </c>
      <c r="F396" s="100"/>
      <c r="G396" s="69">
        <v>194</v>
      </c>
      <c r="H396" s="56"/>
      <c r="I396" s="74"/>
      <c r="J396" s="49"/>
    </row>
    <row r="397" spans="2:10" ht="15.75" x14ac:dyDescent="0.25">
      <c r="B397" s="43" t="s">
        <v>42</v>
      </c>
      <c r="C397" s="38"/>
      <c r="D397" s="38"/>
      <c r="E397" s="98" t="s">
        <v>43</v>
      </c>
      <c r="F397" s="100"/>
      <c r="G397" s="69">
        <v>194</v>
      </c>
      <c r="H397" s="56"/>
      <c r="I397" s="74"/>
      <c r="J397" s="49"/>
    </row>
    <row r="398" spans="2:10" ht="15.75" x14ac:dyDescent="0.25">
      <c r="B398" s="54" t="s">
        <v>141</v>
      </c>
      <c r="C398" s="38"/>
      <c r="D398" s="38" t="s">
        <v>142</v>
      </c>
      <c r="E398" s="98"/>
      <c r="F398" s="100"/>
      <c r="G398" s="69">
        <f>G399</f>
        <v>49</v>
      </c>
      <c r="H398" s="56"/>
      <c r="I398" s="74"/>
      <c r="J398" s="49"/>
    </row>
    <row r="399" spans="2:10" ht="15.75" x14ac:dyDescent="0.25">
      <c r="B399" s="54" t="s">
        <v>98</v>
      </c>
      <c r="C399" s="38"/>
      <c r="D399" s="38"/>
      <c r="E399" s="98" t="s">
        <v>41</v>
      </c>
      <c r="F399" s="100"/>
      <c r="G399" s="69">
        <v>49</v>
      </c>
      <c r="H399" s="56"/>
      <c r="I399" s="74"/>
      <c r="J399" s="49"/>
    </row>
    <row r="400" spans="2:10" ht="15.75" x14ac:dyDescent="0.25">
      <c r="B400" s="43" t="s">
        <v>42</v>
      </c>
      <c r="C400" s="38"/>
      <c r="D400" s="38"/>
      <c r="E400" s="98" t="s">
        <v>43</v>
      </c>
      <c r="F400" s="100"/>
      <c r="G400" s="69">
        <v>49</v>
      </c>
      <c r="H400" s="56"/>
      <c r="I400" s="74"/>
      <c r="J400" s="49"/>
    </row>
    <row r="401" spans="2:10" ht="31.5" customHeight="1" x14ac:dyDescent="0.25">
      <c r="B401" s="54" t="s">
        <v>320</v>
      </c>
      <c r="C401" s="38"/>
      <c r="D401" s="38" t="s">
        <v>321</v>
      </c>
      <c r="E401" s="98"/>
      <c r="F401" s="100"/>
      <c r="G401" s="69">
        <f>G402</f>
        <v>40</v>
      </c>
      <c r="H401" s="56"/>
      <c r="I401" s="74"/>
      <c r="J401" s="49"/>
    </row>
    <row r="402" spans="2:10" ht="24.75" x14ac:dyDescent="0.25">
      <c r="B402" s="54" t="s">
        <v>322</v>
      </c>
      <c r="C402" s="38"/>
      <c r="D402" s="38" t="s">
        <v>323</v>
      </c>
      <c r="E402" s="98"/>
      <c r="F402" s="100"/>
      <c r="G402" s="69">
        <f>G403</f>
        <v>40</v>
      </c>
      <c r="H402" s="56"/>
      <c r="I402" s="74"/>
      <c r="J402" s="49"/>
    </row>
    <row r="403" spans="2:10" ht="15.75" x14ac:dyDescent="0.25">
      <c r="B403" s="52" t="s">
        <v>40</v>
      </c>
      <c r="C403" s="38"/>
      <c r="D403" s="38"/>
      <c r="E403" s="98" t="s">
        <v>41</v>
      </c>
      <c r="F403" s="100"/>
      <c r="G403" s="69">
        <v>40</v>
      </c>
      <c r="H403" s="56"/>
      <c r="I403" s="74"/>
      <c r="J403" s="49"/>
    </row>
    <row r="404" spans="2:10" ht="15.75" x14ac:dyDescent="0.25">
      <c r="B404" s="43" t="s">
        <v>42</v>
      </c>
      <c r="C404" s="38"/>
      <c r="D404" s="38"/>
      <c r="E404" s="111" t="s">
        <v>43</v>
      </c>
      <c r="F404" s="112"/>
      <c r="G404" s="80">
        <v>40</v>
      </c>
      <c r="H404" s="56"/>
      <c r="I404" s="74"/>
      <c r="J404" s="49"/>
    </row>
    <row r="405" spans="2:10" s="10" customFormat="1" ht="27.75" customHeight="1" x14ac:dyDescent="0.25">
      <c r="B405" s="54" t="s">
        <v>324</v>
      </c>
      <c r="C405" s="38"/>
      <c r="D405" s="38" t="s">
        <v>325</v>
      </c>
      <c r="E405" s="98"/>
      <c r="F405" s="113"/>
      <c r="G405" s="40">
        <f>G407</f>
        <v>5.5</v>
      </c>
      <c r="H405" s="50"/>
      <c r="I405" s="50"/>
      <c r="J405" s="49"/>
    </row>
    <row r="406" spans="2:10" s="10" customFormat="1" ht="36.75" x14ac:dyDescent="0.25">
      <c r="B406" s="54" t="s">
        <v>326</v>
      </c>
      <c r="C406" s="38"/>
      <c r="D406" s="38" t="s">
        <v>327</v>
      </c>
      <c r="E406" s="98"/>
      <c r="F406" s="113"/>
      <c r="G406" s="40">
        <f>G407</f>
        <v>5.5</v>
      </c>
      <c r="H406" s="50"/>
      <c r="I406" s="50"/>
      <c r="J406" s="49"/>
    </row>
    <row r="407" spans="2:10" s="10" customFormat="1" ht="19.350000000000001" customHeight="1" x14ac:dyDescent="0.25">
      <c r="B407" s="52" t="s">
        <v>40</v>
      </c>
      <c r="C407" s="38"/>
      <c r="D407" s="38"/>
      <c r="E407" s="98" t="s">
        <v>41</v>
      </c>
      <c r="F407" s="113"/>
      <c r="G407" s="40">
        <f>G408</f>
        <v>5.5</v>
      </c>
      <c r="H407" s="50"/>
      <c r="I407" s="50"/>
      <c r="J407" s="49"/>
    </row>
    <row r="408" spans="2:10" s="10" customFormat="1" ht="19.350000000000001" customHeight="1" x14ac:dyDescent="0.25">
      <c r="B408" s="114" t="s">
        <v>42</v>
      </c>
      <c r="C408" s="115"/>
      <c r="D408" s="115"/>
      <c r="E408" s="116" t="s">
        <v>43</v>
      </c>
      <c r="F408" s="117"/>
      <c r="G408" s="118">
        <v>5.5</v>
      </c>
      <c r="H408" s="50"/>
      <c r="I408" s="50"/>
      <c r="J408" s="49"/>
    </row>
    <row r="409" spans="2:10" s="20" customFormat="1" ht="15.75" x14ac:dyDescent="0.25">
      <c r="B409" s="119" t="s">
        <v>328</v>
      </c>
      <c r="C409" s="120" t="s">
        <v>329</v>
      </c>
      <c r="D409" s="121"/>
      <c r="E409" s="121"/>
      <c r="F409" s="63" t="e">
        <f>F410+F437</f>
        <v>#REF!</v>
      </c>
      <c r="G409" s="64">
        <f>G410+G437</f>
        <v>7583.6</v>
      </c>
      <c r="H409" s="84">
        <v>7973.8</v>
      </c>
      <c r="I409" s="73">
        <f>G409+H409</f>
        <v>15557.400000000001</v>
      </c>
      <c r="J409" s="28"/>
    </row>
    <row r="410" spans="2:10" ht="15.75" x14ac:dyDescent="0.25">
      <c r="B410" s="29" t="s">
        <v>330</v>
      </c>
      <c r="C410" s="30" t="s">
        <v>331</v>
      </c>
      <c r="D410" s="31"/>
      <c r="E410" s="31"/>
      <c r="F410" s="81" t="e">
        <f>F416+F424+F426+F411+#REF!+#REF!+F413</f>
        <v>#REF!</v>
      </c>
      <c r="G410" s="82">
        <f>G416+G428+G424+G422+G434</f>
        <v>6082.6</v>
      </c>
      <c r="H410" s="47">
        <v>7973</v>
      </c>
      <c r="I410" s="48">
        <f>G410+H410</f>
        <v>14055.6</v>
      </c>
      <c r="J410" s="49"/>
    </row>
    <row r="411" spans="2:10" ht="15.75" hidden="1" x14ac:dyDescent="0.25">
      <c r="B411" s="43" t="s">
        <v>332</v>
      </c>
      <c r="C411" s="37"/>
      <c r="D411" s="38" t="s">
        <v>333</v>
      </c>
      <c r="E411" s="38"/>
      <c r="F411" s="68">
        <f>F412</f>
        <v>0</v>
      </c>
      <c r="G411" s="69">
        <f>G412</f>
        <v>0</v>
      </c>
      <c r="H411" s="47"/>
      <c r="I411" s="48"/>
      <c r="J411" s="49"/>
    </row>
    <row r="412" spans="2:10" ht="15.75" hidden="1" x14ac:dyDescent="0.25">
      <c r="B412" s="54" t="s">
        <v>123</v>
      </c>
      <c r="C412" s="37"/>
      <c r="D412" s="38"/>
      <c r="E412" s="38" t="s">
        <v>255</v>
      </c>
      <c r="F412" s="68"/>
      <c r="G412" s="69"/>
      <c r="H412" s="47"/>
      <c r="I412" s="48"/>
      <c r="J412" s="122"/>
    </row>
    <row r="413" spans="2:10" ht="36.75" hidden="1" x14ac:dyDescent="0.25">
      <c r="B413" s="54" t="s">
        <v>334</v>
      </c>
      <c r="C413" s="37"/>
      <c r="D413" s="38" t="s">
        <v>335</v>
      </c>
      <c r="E413" s="38"/>
      <c r="F413" s="68">
        <f>F414</f>
        <v>0</v>
      </c>
      <c r="G413" s="69">
        <f>G414</f>
        <v>0</v>
      </c>
      <c r="H413" s="47"/>
      <c r="I413" s="48"/>
      <c r="J413" s="122"/>
    </row>
    <row r="414" spans="2:10" ht="15.75" hidden="1" x14ac:dyDescent="0.25">
      <c r="B414" s="54" t="s">
        <v>123</v>
      </c>
      <c r="C414" s="37"/>
      <c r="D414" s="38"/>
      <c r="E414" s="38" t="s">
        <v>255</v>
      </c>
      <c r="F414" s="68"/>
      <c r="G414" s="69"/>
      <c r="H414" s="47"/>
      <c r="I414" s="48"/>
      <c r="J414" s="122"/>
    </row>
    <row r="415" spans="2:10" ht="15.75" x14ac:dyDescent="0.25">
      <c r="B415" s="54" t="s">
        <v>336</v>
      </c>
      <c r="C415" s="37"/>
      <c r="D415" s="38" t="s">
        <v>337</v>
      </c>
      <c r="E415" s="38"/>
      <c r="F415" s="68"/>
      <c r="G415" s="69">
        <f>G416+G434</f>
        <v>6082.6</v>
      </c>
      <c r="H415" s="47"/>
      <c r="I415" s="48"/>
      <c r="J415" s="122"/>
    </row>
    <row r="416" spans="2:10" ht="15.75" x14ac:dyDescent="0.25">
      <c r="B416" s="43" t="s">
        <v>123</v>
      </c>
      <c r="C416" s="38"/>
      <c r="D416" s="38" t="s">
        <v>338</v>
      </c>
      <c r="E416" s="38"/>
      <c r="F416" s="68" t="e">
        <f>#REF!</f>
        <v>#REF!</v>
      </c>
      <c r="G416" s="69">
        <f>G417+G419+G421</f>
        <v>5982.6</v>
      </c>
      <c r="H416" s="47"/>
      <c r="I416" s="48">
        <f>G416+H416</f>
        <v>5982.6</v>
      </c>
      <c r="J416" s="122"/>
    </row>
    <row r="417" spans="2:10" ht="36.75" x14ac:dyDescent="0.25">
      <c r="B417" s="36" t="s">
        <v>24</v>
      </c>
      <c r="C417" s="38"/>
      <c r="D417" s="38"/>
      <c r="E417" s="38" t="s">
        <v>25</v>
      </c>
      <c r="F417" s="68"/>
      <c r="G417" s="69">
        <f>G418</f>
        <v>5590</v>
      </c>
      <c r="H417" s="86"/>
      <c r="I417" s="51"/>
      <c r="J417" s="122"/>
    </row>
    <row r="418" spans="2:10" ht="15.75" x14ac:dyDescent="0.25">
      <c r="B418" s="43" t="s">
        <v>125</v>
      </c>
      <c r="C418" s="38"/>
      <c r="D418" s="38"/>
      <c r="E418" s="38" t="s">
        <v>126</v>
      </c>
      <c r="F418" s="68"/>
      <c r="G418" s="69">
        <f>4900+690</f>
        <v>5590</v>
      </c>
      <c r="H418" s="86"/>
      <c r="I418" s="51"/>
      <c r="J418" s="122"/>
    </row>
    <row r="419" spans="2:10" ht="15.75" x14ac:dyDescent="0.25">
      <c r="B419" s="52" t="s">
        <v>40</v>
      </c>
      <c r="C419" s="38"/>
      <c r="D419" s="38"/>
      <c r="E419" s="38" t="s">
        <v>41</v>
      </c>
      <c r="F419" s="68"/>
      <c r="G419" s="69">
        <f>G420</f>
        <v>362.6</v>
      </c>
      <c r="H419" s="86"/>
      <c r="I419" s="51"/>
      <c r="J419" s="122"/>
    </row>
    <row r="420" spans="2:10" ht="15.75" x14ac:dyDescent="0.25">
      <c r="B420" s="43" t="s">
        <v>42</v>
      </c>
      <c r="C420" s="38"/>
      <c r="D420" s="38"/>
      <c r="E420" s="38" t="s">
        <v>43</v>
      </c>
      <c r="F420" s="68"/>
      <c r="G420" s="69">
        <f>462.6-100</f>
        <v>362.6</v>
      </c>
      <c r="H420" s="86"/>
      <c r="I420" s="51"/>
      <c r="J420" s="122"/>
    </row>
    <row r="421" spans="2:10" ht="15.75" x14ac:dyDescent="0.25">
      <c r="B421" s="53" t="s">
        <v>44</v>
      </c>
      <c r="C421" s="38"/>
      <c r="D421" s="38"/>
      <c r="E421" s="38" t="s">
        <v>45</v>
      </c>
      <c r="F421" s="68"/>
      <c r="G421" s="69">
        <f>G433</f>
        <v>30</v>
      </c>
      <c r="H421" s="86"/>
      <c r="I421" s="51"/>
      <c r="J421" s="122"/>
    </row>
    <row r="422" spans="2:10" ht="15.75" hidden="1" x14ac:dyDescent="0.25">
      <c r="B422" s="53" t="s">
        <v>339</v>
      </c>
      <c r="C422" s="38"/>
      <c r="D422" s="38"/>
      <c r="E422" s="38"/>
      <c r="F422" s="68"/>
      <c r="G422" s="69">
        <f>G423</f>
        <v>0</v>
      </c>
      <c r="H422" s="86"/>
      <c r="I422" s="51"/>
      <c r="J422" s="122"/>
    </row>
    <row r="423" spans="2:10" ht="15.75" hidden="1" x14ac:dyDescent="0.25">
      <c r="B423" s="54" t="s">
        <v>98</v>
      </c>
      <c r="C423" s="38"/>
      <c r="D423" s="38"/>
      <c r="E423" s="38" t="s">
        <v>41</v>
      </c>
      <c r="F423" s="68"/>
      <c r="G423" s="69"/>
      <c r="H423" s="86"/>
      <c r="I423" s="51"/>
      <c r="J423" s="122"/>
    </row>
    <row r="424" spans="2:10" ht="36.75" hidden="1" x14ac:dyDescent="0.25">
      <c r="B424" s="54" t="s">
        <v>238</v>
      </c>
      <c r="C424" s="37"/>
      <c r="D424" s="38"/>
      <c r="E424" s="38"/>
      <c r="F424" s="68"/>
      <c r="G424" s="69">
        <f>G425</f>
        <v>0</v>
      </c>
      <c r="H424" s="86"/>
      <c r="I424" s="51"/>
      <c r="J424" s="122"/>
    </row>
    <row r="425" spans="2:10" ht="15" hidden="1" customHeight="1" x14ac:dyDescent="0.25">
      <c r="B425" s="54" t="s">
        <v>70</v>
      </c>
      <c r="C425" s="37"/>
      <c r="D425" s="38"/>
      <c r="E425" s="38" t="s">
        <v>71</v>
      </c>
      <c r="F425" s="68"/>
      <c r="G425" s="69"/>
      <c r="H425" s="86"/>
      <c r="I425" s="51"/>
      <c r="J425" s="122"/>
    </row>
    <row r="426" spans="2:10" ht="29.25" hidden="1" customHeight="1" x14ac:dyDescent="0.25">
      <c r="B426" s="54" t="s">
        <v>53</v>
      </c>
      <c r="C426" s="37"/>
      <c r="D426" s="38"/>
      <c r="E426" s="38"/>
      <c r="F426" s="68">
        <f>F427</f>
        <v>0</v>
      </c>
      <c r="G426" s="69">
        <f>G427</f>
        <v>0</v>
      </c>
      <c r="H426" s="86"/>
      <c r="I426" s="51"/>
      <c r="J426" s="122"/>
    </row>
    <row r="427" spans="2:10" ht="15" hidden="1" customHeight="1" x14ac:dyDescent="0.25">
      <c r="B427" s="54" t="s">
        <v>55</v>
      </c>
      <c r="C427" s="37"/>
      <c r="D427" s="38"/>
      <c r="E427" s="38" t="s">
        <v>56</v>
      </c>
      <c r="F427" s="68"/>
      <c r="G427" s="69"/>
      <c r="H427" s="86"/>
      <c r="I427" s="51"/>
      <c r="J427" s="122"/>
    </row>
    <row r="428" spans="2:10" ht="29.25" hidden="1" customHeight="1" x14ac:dyDescent="0.25">
      <c r="B428" s="54" t="s">
        <v>340</v>
      </c>
      <c r="C428" s="37"/>
      <c r="D428" s="38"/>
      <c r="E428" s="38"/>
      <c r="F428" s="68"/>
      <c r="G428" s="69">
        <f>G429</f>
        <v>0</v>
      </c>
      <c r="H428" s="86"/>
      <c r="I428" s="51"/>
      <c r="J428" s="122"/>
    </row>
    <row r="429" spans="2:10" ht="20.25" hidden="1" customHeight="1" x14ac:dyDescent="0.25">
      <c r="B429" s="54" t="s">
        <v>341</v>
      </c>
      <c r="C429" s="37"/>
      <c r="D429" s="38"/>
      <c r="E429" s="38"/>
      <c r="F429" s="68"/>
      <c r="G429" s="69">
        <f>G430</f>
        <v>0</v>
      </c>
      <c r="H429" s="86"/>
      <c r="I429" s="51"/>
      <c r="J429" s="122"/>
    </row>
    <row r="430" spans="2:10" ht="15" hidden="1" customHeight="1" x14ac:dyDescent="0.25">
      <c r="B430" s="54" t="s">
        <v>98</v>
      </c>
      <c r="C430" s="37"/>
      <c r="D430" s="38"/>
      <c r="E430" s="38" t="s">
        <v>41</v>
      </c>
      <c r="F430" s="68"/>
      <c r="G430" s="69"/>
      <c r="H430" s="86"/>
      <c r="I430" s="51"/>
      <c r="J430" s="122"/>
    </row>
    <row r="431" spans="2:10" ht="15" hidden="1" customHeight="1" x14ac:dyDescent="0.25">
      <c r="B431" s="54"/>
      <c r="C431" s="37"/>
      <c r="D431" s="38"/>
      <c r="E431" s="38"/>
      <c r="F431" s="68"/>
      <c r="G431" s="69"/>
      <c r="H431" s="86"/>
      <c r="I431" s="51"/>
      <c r="J431" s="122"/>
    </row>
    <row r="432" spans="2:10" ht="15" hidden="1" customHeight="1" x14ac:dyDescent="0.25">
      <c r="B432" s="54"/>
      <c r="C432" s="37"/>
      <c r="D432" s="38"/>
      <c r="E432" s="38"/>
      <c r="F432" s="68"/>
      <c r="G432" s="69"/>
      <c r="H432" s="86"/>
      <c r="I432" s="51"/>
      <c r="J432" s="122"/>
    </row>
    <row r="433" spans="2:10" ht="15" customHeight="1" x14ac:dyDescent="0.25">
      <c r="B433" s="53" t="s">
        <v>46</v>
      </c>
      <c r="C433" s="38"/>
      <c r="D433" s="38"/>
      <c r="E433" s="38" t="s">
        <v>47</v>
      </c>
      <c r="F433" s="68"/>
      <c r="G433" s="69">
        <v>30</v>
      </c>
      <c r="H433" s="86"/>
      <c r="I433" s="51"/>
      <c r="J433" s="122"/>
    </row>
    <row r="434" spans="2:10" ht="24.75" x14ac:dyDescent="0.25">
      <c r="B434" s="36" t="s">
        <v>342</v>
      </c>
      <c r="C434" s="38"/>
      <c r="D434" s="38" t="s">
        <v>343</v>
      </c>
      <c r="E434" s="38"/>
      <c r="F434" s="68"/>
      <c r="G434" s="69">
        <f>G435</f>
        <v>100</v>
      </c>
      <c r="H434" s="86"/>
      <c r="I434" s="51"/>
      <c r="J434" s="122"/>
    </row>
    <row r="435" spans="2:10" ht="15" customHeight="1" x14ac:dyDescent="0.25">
      <c r="B435" s="52" t="s">
        <v>40</v>
      </c>
      <c r="C435" s="38"/>
      <c r="D435" s="38"/>
      <c r="E435" s="38" t="s">
        <v>41</v>
      </c>
      <c r="F435" s="68"/>
      <c r="G435" s="69">
        <f>G436</f>
        <v>100</v>
      </c>
      <c r="H435" s="86"/>
      <c r="I435" s="51"/>
      <c r="J435" s="122"/>
    </row>
    <row r="436" spans="2:10" ht="15" customHeight="1" x14ac:dyDescent="0.25">
      <c r="B436" s="43" t="s">
        <v>42</v>
      </c>
      <c r="C436" s="38"/>
      <c r="D436" s="38"/>
      <c r="E436" s="38" t="s">
        <v>43</v>
      </c>
      <c r="F436" s="68"/>
      <c r="G436" s="69">
        <v>100</v>
      </c>
      <c r="H436" s="86"/>
      <c r="I436" s="51"/>
      <c r="J436" s="122"/>
    </row>
    <row r="437" spans="2:10" ht="15.75" x14ac:dyDescent="0.25">
      <c r="B437" s="76" t="s">
        <v>344</v>
      </c>
      <c r="C437" s="37" t="s">
        <v>345</v>
      </c>
      <c r="D437" s="38"/>
      <c r="E437" s="38"/>
      <c r="F437" s="70">
        <f>SUM(F443:F462)</f>
        <v>614</v>
      </c>
      <c r="G437" s="71">
        <f>G438+G447+G465+G481</f>
        <v>1501</v>
      </c>
      <c r="H437" s="86"/>
      <c r="I437" s="51"/>
      <c r="J437" s="122"/>
    </row>
    <row r="438" spans="2:10" ht="15.75" x14ac:dyDescent="0.25">
      <c r="B438" s="36" t="s">
        <v>51</v>
      </c>
      <c r="C438" s="37"/>
      <c r="D438" s="38" t="s">
        <v>52</v>
      </c>
      <c r="E438" s="38"/>
      <c r="F438" s="70"/>
      <c r="G438" s="69">
        <f>G439+G442</f>
        <v>785</v>
      </c>
      <c r="H438" s="86"/>
      <c r="I438" s="51"/>
      <c r="J438" s="122"/>
    </row>
    <row r="439" spans="2:10" ht="15.75" x14ac:dyDescent="0.25">
      <c r="B439" s="54" t="s">
        <v>22</v>
      </c>
      <c r="C439" s="38"/>
      <c r="D439" s="38" t="s">
        <v>346</v>
      </c>
      <c r="E439" s="38"/>
      <c r="F439" s="68"/>
      <c r="G439" s="69">
        <f>G440</f>
        <v>755</v>
      </c>
      <c r="H439" s="57"/>
      <c r="I439" s="123"/>
      <c r="J439" s="122"/>
    </row>
    <row r="440" spans="2:10" ht="36.75" x14ac:dyDescent="0.25">
      <c r="B440" s="36" t="s">
        <v>24</v>
      </c>
      <c r="C440" s="38"/>
      <c r="D440" s="38"/>
      <c r="E440" s="38" t="s">
        <v>25</v>
      </c>
      <c r="F440" s="68">
        <f>F443</f>
        <v>514</v>
      </c>
      <c r="G440" s="69">
        <f>G441</f>
        <v>755</v>
      </c>
      <c r="H440" s="57"/>
      <c r="I440" s="123"/>
      <c r="J440" s="122"/>
    </row>
    <row r="441" spans="2:10" ht="15.75" x14ac:dyDescent="0.25">
      <c r="B441" s="43" t="s">
        <v>26</v>
      </c>
      <c r="C441" s="38"/>
      <c r="D441" s="38"/>
      <c r="E441" s="38" t="s">
        <v>27</v>
      </c>
      <c r="F441" s="68"/>
      <c r="G441" s="69">
        <f>660+95</f>
        <v>755</v>
      </c>
      <c r="H441" s="57"/>
      <c r="I441" s="123"/>
      <c r="J441" s="122"/>
    </row>
    <row r="442" spans="2:10" ht="15.75" x14ac:dyDescent="0.25">
      <c r="B442" s="43" t="s">
        <v>38</v>
      </c>
      <c r="C442" s="38"/>
      <c r="D442" s="38" t="s">
        <v>58</v>
      </c>
      <c r="E442" s="38"/>
      <c r="F442" s="68"/>
      <c r="G442" s="69">
        <f>G443+G445</f>
        <v>30</v>
      </c>
      <c r="H442" s="57"/>
      <c r="I442" s="123"/>
      <c r="J442" s="122"/>
    </row>
    <row r="443" spans="2:10" ht="15.75" x14ac:dyDescent="0.25">
      <c r="B443" s="52" t="s">
        <v>40</v>
      </c>
      <c r="C443" s="38"/>
      <c r="D443" s="38"/>
      <c r="E443" s="38" t="s">
        <v>41</v>
      </c>
      <c r="F443" s="68">
        <v>514</v>
      </c>
      <c r="G443" s="69">
        <v>28</v>
      </c>
      <c r="H443" s="57"/>
      <c r="I443" s="123">
        <v>811</v>
      </c>
      <c r="J443" s="122"/>
    </row>
    <row r="444" spans="2:10" ht="15.75" x14ac:dyDescent="0.25">
      <c r="B444" s="43" t="s">
        <v>42</v>
      </c>
      <c r="C444" s="38"/>
      <c r="D444" s="38"/>
      <c r="E444" s="38" t="s">
        <v>43</v>
      </c>
      <c r="F444" s="68"/>
      <c r="G444" s="69">
        <v>28</v>
      </c>
      <c r="H444" s="57"/>
      <c r="I444" s="123"/>
      <c r="J444" s="122"/>
    </row>
    <row r="445" spans="2:10" ht="15.75" x14ac:dyDescent="0.25">
      <c r="B445" s="53" t="s">
        <v>44</v>
      </c>
      <c r="C445" s="38"/>
      <c r="D445" s="38"/>
      <c r="E445" s="38" t="s">
        <v>45</v>
      </c>
      <c r="F445" s="68"/>
      <c r="G445" s="69">
        <v>2</v>
      </c>
      <c r="H445" s="50"/>
      <c r="I445" s="51"/>
      <c r="J445" s="122"/>
    </row>
    <row r="446" spans="2:10" ht="15.75" x14ac:dyDescent="0.25">
      <c r="B446" s="53" t="s">
        <v>46</v>
      </c>
      <c r="C446" s="38"/>
      <c r="D446" s="38"/>
      <c r="E446" s="38" t="s">
        <v>47</v>
      </c>
      <c r="F446" s="68"/>
      <c r="G446" s="69">
        <v>2</v>
      </c>
      <c r="H446" s="50"/>
      <c r="I446" s="51"/>
      <c r="J446" s="122"/>
    </row>
    <row r="447" spans="2:10" ht="24.75" x14ac:dyDescent="0.25">
      <c r="B447" s="54" t="s">
        <v>347</v>
      </c>
      <c r="C447" s="38"/>
      <c r="D447" s="38" t="s">
        <v>132</v>
      </c>
      <c r="E447" s="38"/>
      <c r="F447" s="68"/>
      <c r="G447" s="69">
        <f>G458+G455+G448</f>
        <v>167</v>
      </c>
      <c r="H447" s="50"/>
      <c r="I447" s="51"/>
      <c r="J447" s="122"/>
    </row>
    <row r="448" spans="2:10" ht="15.75" x14ac:dyDescent="0.25">
      <c r="B448" s="54" t="s">
        <v>348</v>
      </c>
      <c r="C448" s="38"/>
      <c r="D448" s="38" t="s">
        <v>134</v>
      </c>
      <c r="E448" s="38"/>
      <c r="F448" s="68"/>
      <c r="G448" s="69">
        <f>G449+G452</f>
        <v>17</v>
      </c>
      <c r="H448" s="50"/>
      <c r="I448" s="51"/>
      <c r="J448" s="122"/>
    </row>
    <row r="449" spans="2:10" ht="15.75" customHeight="1" x14ac:dyDescent="0.25">
      <c r="B449" s="54" t="s">
        <v>135</v>
      </c>
      <c r="C449" s="38"/>
      <c r="D449" s="38" t="s">
        <v>136</v>
      </c>
      <c r="E449" s="38"/>
      <c r="F449" s="68"/>
      <c r="G449" s="69">
        <v>6</v>
      </c>
      <c r="H449" s="50"/>
      <c r="I449" s="51"/>
      <c r="J449" s="122"/>
    </row>
    <row r="450" spans="2:10" ht="14.45" customHeight="1" x14ac:dyDescent="0.25">
      <c r="B450" s="52" t="s">
        <v>40</v>
      </c>
      <c r="C450" s="38"/>
      <c r="D450" s="38"/>
      <c r="E450" s="38" t="s">
        <v>41</v>
      </c>
      <c r="F450" s="68"/>
      <c r="G450" s="69">
        <v>6</v>
      </c>
      <c r="H450" s="50"/>
      <c r="I450" s="51"/>
      <c r="J450" s="122"/>
    </row>
    <row r="451" spans="2:10" ht="14.45" customHeight="1" x14ac:dyDescent="0.25">
      <c r="B451" s="43" t="s">
        <v>42</v>
      </c>
      <c r="C451" s="38"/>
      <c r="D451" s="38"/>
      <c r="E451" s="38" t="s">
        <v>43</v>
      </c>
      <c r="F451" s="68"/>
      <c r="G451" s="69">
        <v>6</v>
      </c>
      <c r="H451" s="50"/>
      <c r="I451" s="51"/>
      <c r="J451" s="122"/>
    </row>
    <row r="452" spans="2:10" ht="15.6" customHeight="1" x14ac:dyDescent="0.25">
      <c r="B452" s="54" t="s">
        <v>137</v>
      </c>
      <c r="C452" s="38"/>
      <c r="D452" s="38" t="s">
        <v>138</v>
      </c>
      <c r="E452" s="38"/>
      <c r="F452" s="68"/>
      <c r="G452" s="69">
        <v>11</v>
      </c>
      <c r="H452" s="50"/>
      <c r="I452" s="51"/>
      <c r="J452" s="122"/>
    </row>
    <row r="453" spans="2:10" ht="16.350000000000001" customHeight="1" x14ac:dyDescent="0.25">
      <c r="B453" s="52" t="s">
        <v>40</v>
      </c>
      <c r="C453" s="38"/>
      <c r="D453" s="38"/>
      <c r="E453" s="38" t="s">
        <v>41</v>
      </c>
      <c r="F453" s="68"/>
      <c r="G453" s="69">
        <v>11</v>
      </c>
      <c r="H453" s="50"/>
      <c r="I453" s="51"/>
      <c r="J453" s="122"/>
    </row>
    <row r="454" spans="2:10" ht="16.350000000000001" customHeight="1" x14ac:dyDescent="0.25">
      <c r="B454" s="43" t="s">
        <v>42</v>
      </c>
      <c r="C454" s="38"/>
      <c r="D454" s="38"/>
      <c r="E454" s="38" t="s">
        <v>43</v>
      </c>
      <c r="F454" s="68"/>
      <c r="G454" s="69">
        <v>11</v>
      </c>
      <c r="H454" s="50"/>
      <c r="I454" s="51"/>
      <c r="J454" s="122"/>
    </row>
    <row r="455" spans="2:10" ht="15.75" x14ac:dyDescent="0.25">
      <c r="B455" s="54" t="s">
        <v>141</v>
      </c>
      <c r="C455" s="38"/>
      <c r="D455" s="38" t="s">
        <v>142</v>
      </c>
      <c r="E455" s="38"/>
      <c r="F455" s="68"/>
      <c r="G455" s="69">
        <f>G456</f>
        <v>30</v>
      </c>
      <c r="H455" s="50"/>
      <c r="I455" s="51"/>
      <c r="J455" s="122"/>
    </row>
    <row r="456" spans="2:10" ht="15.75" x14ac:dyDescent="0.25">
      <c r="B456" s="54" t="s">
        <v>70</v>
      </c>
      <c r="C456" s="38"/>
      <c r="D456" s="38"/>
      <c r="E456" s="38" t="s">
        <v>71</v>
      </c>
      <c r="F456" s="68"/>
      <c r="G456" s="69">
        <v>30</v>
      </c>
      <c r="H456" s="50"/>
      <c r="I456" s="51"/>
      <c r="J456" s="122"/>
    </row>
    <row r="457" spans="2:10" ht="15.75" x14ac:dyDescent="0.25">
      <c r="B457" s="54" t="s">
        <v>55</v>
      </c>
      <c r="C457" s="38"/>
      <c r="D457" s="38"/>
      <c r="E457" s="38" t="s">
        <v>291</v>
      </c>
      <c r="F457" s="68"/>
      <c r="G457" s="69">
        <v>30</v>
      </c>
      <c r="H457" s="50"/>
      <c r="I457" s="51"/>
      <c r="J457" s="122"/>
    </row>
    <row r="458" spans="2:10" ht="15.75" x14ac:dyDescent="0.25">
      <c r="B458" s="54" t="s">
        <v>139</v>
      </c>
      <c r="C458" s="38"/>
      <c r="D458" s="38" t="s">
        <v>140</v>
      </c>
      <c r="E458" s="38"/>
      <c r="F458" s="68"/>
      <c r="G458" s="69">
        <f>G459</f>
        <v>120</v>
      </c>
      <c r="H458" s="50"/>
      <c r="I458" s="51"/>
      <c r="J458" s="122"/>
    </row>
    <row r="459" spans="2:10" ht="15.75" x14ac:dyDescent="0.25">
      <c r="B459" s="52" t="s">
        <v>40</v>
      </c>
      <c r="C459" s="38"/>
      <c r="D459" s="38"/>
      <c r="E459" s="38" t="s">
        <v>41</v>
      </c>
      <c r="F459" s="68"/>
      <c r="G459" s="69">
        <v>120</v>
      </c>
      <c r="H459" s="50"/>
      <c r="I459" s="51"/>
      <c r="J459" s="122"/>
    </row>
    <row r="460" spans="2:10" ht="15.75" hidden="1" x14ac:dyDescent="0.25">
      <c r="B460" s="54"/>
      <c r="C460" s="38"/>
      <c r="D460" s="38"/>
      <c r="E460" s="38"/>
      <c r="F460" s="68"/>
      <c r="G460" s="69"/>
      <c r="H460" s="50"/>
      <c r="I460" s="51"/>
      <c r="J460" s="122"/>
    </row>
    <row r="461" spans="2:10" ht="15.75" hidden="1" x14ac:dyDescent="0.25">
      <c r="B461" s="54"/>
      <c r="C461" s="38"/>
      <c r="D461" s="38"/>
      <c r="E461" s="38"/>
      <c r="F461" s="68"/>
      <c r="G461" s="69"/>
      <c r="H461" s="50"/>
      <c r="I461" s="51"/>
      <c r="J461" s="122"/>
    </row>
    <row r="462" spans="2:10" ht="15.75" hidden="1" x14ac:dyDescent="0.25">
      <c r="B462" s="54" t="s">
        <v>349</v>
      </c>
      <c r="C462" s="38"/>
      <c r="D462" s="38"/>
      <c r="E462" s="38"/>
      <c r="F462" s="68">
        <v>100</v>
      </c>
      <c r="G462" s="69"/>
      <c r="H462" s="56"/>
      <c r="I462" s="74"/>
      <c r="J462" s="49"/>
    </row>
    <row r="463" spans="2:10" ht="15.75" hidden="1" x14ac:dyDescent="0.25">
      <c r="B463" s="54" t="s">
        <v>98</v>
      </c>
      <c r="C463" s="38"/>
      <c r="D463" s="38"/>
      <c r="E463" s="38" t="s">
        <v>350</v>
      </c>
      <c r="F463" s="68"/>
      <c r="G463" s="69"/>
      <c r="H463" s="56"/>
      <c r="I463" s="74"/>
      <c r="J463" s="49"/>
    </row>
    <row r="464" spans="2:10" ht="15.75" x14ac:dyDescent="0.25">
      <c r="B464" s="43" t="s">
        <v>42</v>
      </c>
      <c r="C464" s="38"/>
      <c r="D464" s="38"/>
      <c r="E464" s="38" t="s">
        <v>43</v>
      </c>
      <c r="F464" s="68"/>
      <c r="G464" s="69">
        <v>120</v>
      </c>
      <c r="H464" s="56"/>
      <c r="I464" s="74"/>
      <c r="J464" s="49"/>
    </row>
    <row r="465" spans="2:11" ht="36.75" x14ac:dyDescent="0.25">
      <c r="B465" s="54" t="s">
        <v>320</v>
      </c>
      <c r="C465" s="38"/>
      <c r="D465" s="38" t="s">
        <v>321</v>
      </c>
      <c r="E465" s="38"/>
      <c r="F465" s="68"/>
      <c r="G465" s="69">
        <f>G466+G469+G472+G475+G478</f>
        <v>539</v>
      </c>
      <c r="H465" s="56"/>
      <c r="I465" s="74"/>
      <c r="J465" s="49"/>
    </row>
    <row r="466" spans="2:11" ht="24.75" x14ac:dyDescent="0.25">
      <c r="B466" s="54" t="s">
        <v>351</v>
      </c>
      <c r="C466" s="38"/>
      <c r="D466" s="38" t="s">
        <v>352</v>
      </c>
      <c r="E466" s="38"/>
      <c r="F466" s="68"/>
      <c r="G466" s="69">
        <f>G467</f>
        <v>169</v>
      </c>
      <c r="H466" s="56"/>
      <c r="I466" s="74"/>
      <c r="J466" s="49"/>
    </row>
    <row r="467" spans="2:11" ht="15.75" x14ac:dyDescent="0.25">
      <c r="B467" s="52" t="s">
        <v>40</v>
      </c>
      <c r="C467" s="38"/>
      <c r="D467" s="38"/>
      <c r="E467" s="38" t="s">
        <v>41</v>
      </c>
      <c r="F467" s="68"/>
      <c r="G467" s="69">
        <v>169</v>
      </c>
      <c r="H467" s="56"/>
      <c r="I467" s="56"/>
      <c r="J467" s="49"/>
    </row>
    <row r="468" spans="2:11" ht="15.75" x14ac:dyDescent="0.25">
      <c r="B468" s="43" t="s">
        <v>42</v>
      </c>
      <c r="C468" s="38"/>
      <c r="D468" s="38"/>
      <c r="E468" s="38" t="s">
        <v>43</v>
      </c>
      <c r="F468" s="68"/>
      <c r="G468" s="69">
        <v>169</v>
      </c>
      <c r="H468" s="56"/>
      <c r="I468" s="56"/>
      <c r="J468" s="49"/>
    </row>
    <row r="469" spans="2:11" ht="24.75" x14ac:dyDescent="0.25">
      <c r="B469" s="54" t="s">
        <v>353</v>
      </c>
      <c r="C469" s="38"/>
      <c r="D469" s="38" t="s">
        <v>354</v>
      </c>
      <c r="E469" s="38"/>
      <c r="F469" s="68"/>
      <c r="G469" s="69">
        <f>G470</f>
        <v>46</v>
      </c>
      <c r="H469" s="124"/>
      <c r="I469" s="56"/>
      <c r="J469" s="125"/>
      <c r="K469" s="49"/>
    </row>
    <row r="470" spans="2:11" ht="15.75" x14ac:dyDescent="0.25">
      <c r="B470" s="54" t="s">
        <v>98</v>
      </c>
      <c r="C470" s="38"/>
      <c r="D470" s="38"/>
      <c r="E470" s="38" t="s">
        <v>41</v>
      </c>
      <c r="F470" s="68"/>
      <c r="G470" s="69">
        <v>46</v>
      </c>
      <c r="H470" s="125"/>
      <c r="I470" s="56"/>
      <c r="J470" s="125"/>
      <c r="K470" s="49"/>
    </row>
    <row r="471" spans="2:11" ht="15.75" x14ac:dyDescent="0.25">
      <c r="B471" s="43" t="s">
        <v>42</v>
      </c>
      <c r="C471" s="38"/>
      <c r="D471" s="38"/>
      <c r="E471" s="38" t="s">
        <v>43</v>
      </c>
      <c r="F471" s="68"/>
      <c r="G471" s="69">
        <v>46</v>
      </c>
      <c r="H471" s="125"/>
      <c r="I471" s="56"/>
      <c r="J471" s="125"/>
      <c r="K471" s="49"/>
    </row>
    <row r="472" spans="2:11" ht="24.75" x14ac:dyDescent="0.25">
      <c r="B472" s="54" t="s">
        <v>322</v>
      </c>
      <c r="C472" s="38"/>
      <c r="D472" s="38" t="s">
        <v>323</v>
      </c>
      <c r="E472" s="38"/>
      <c r="F472" s="68"/>
      <c r="G472" s="69">
        <f>G473</f>
        <v>134</v>
      </c>
      <c r="H472" s="56"/>
      <c r="I472" s="74"/>
      <c r="J472" s="49"/>
    </row>
    <row r="473" spans="2:11" ht="15.75" x14ac:dyDescent="0.25">
      <c r="B473" s="52" t="s">
        <v>40</v>
      </c>
      <c r="C473" s="38"/>
      <c r="D473" s="38"/>
      <c r="E473" s="38" t="s">
        <v>41</v>
      </c>
      <c r="F473" s="68"/>
      <c r="G473" s="69">
        <v>134</v>
      </c>
      <c r="H473" s="56"/>
      <c r="I473" s="74"/>
      <c r="J473" s="49"/>
    </row>
    <row r="474" spans="2:11" ht="15.75" x14ac:dyDescent="0.25">
      <c r="B474" s="43" t="s">
        <v>42</v>
      </c>
      <c r="C474" s="38"/>
      <c r="D474" s="38"/>
      <c r="E474" s="38" t="s">
        <v>43</v>
      </c>
      <c r="F474" s="68"/>
      <c r="G474" s="69">
        <v>134</v>
      </c>
      <c r="H474" s="56"/>
      <c r="I474" s="74"/>
      <c r="J474" s="49"/>
    </row>
    <row r="475" spans="2:11" ht="24.75" x14ac:dyDescent="0.25">
      <c r="B475" s="54" t="s">
        <v>355</v>
      </c>
      <c r="C475" s="38"/>
      <c r="D475" s="38" t="s">
        <v>356</v>
      </c>
      <c r="E475" s="38"/>
      <c r="F475" s="68"/>
      <c r="G475" s="69">
        <f>G476</f>
        <v>70</v>
      </c>
      <c r="H475" s="56"/>
      <c r="I475" s="74"/>
      <c r="J475" s="49"/>
    </row>
    <row r="476" spans="2:11" ht="15.75" x14ac:dyDescent="0.25">
      <c r="B476" s="52" t="s">
        <v>40</v>
      </c>
      <c r="C476" s="38"/>
      <c r="D476" s="38"/>
      <c r="E476" s="38" t="s">
        <v>41</v>
      </c>
      <c r="F476" s="68"/>
      <c r="G476" s="69">
        <v>70</v>
      </c>
      <c r="H476" s="56"/>
      <c r="I476" s="74"/>
      <c r="J476" s="49"/>
    </row>
    <row r="477" spans="2:11" ht="15.75" x14ac:dyDescent="0.25">
      <c r="B477" s="43" t="s">
        <v>42</v>
      </c>
      <c r="C477" s="38"/>
      <c r="D477" s="38"/>
      <c r="E477" s="38" t="s">
        <v>43</v>
      </c>
      <c r="F477" s="68"/>
      <c r="G477" s="69">
        <v>70</v>
      </c>
      <c r="H477" s="56"/>
      <c r="I477" s="74"/>
      <c r="J477" s="49"/>
    </row>
    <row r="478" spans="2:11" ht="36.75" x14ac:dyDescent="0.25">
      <c r="B478" s="54" t="s">
        <v>357</v>
      </c>
      <c r="C478" s="38"/>
      <c r="D478" s="38" t="s">
        <v>358</v>
      </c>
      <c r="E478" s="38"/>
      <c r="F478" s="68"/>
      <c r="G478" s="69">
        <f>G479</f>
        <v>120</v>
      </c>
      <c r="H478" s="56"/>
      <c r="I478" s="74"/>
      <c r="J478" s="49"/>
    </row>
    <row r="479" spans="2:11" ht="15.75" x14ac:dyDescent="0.25">
      <c r="B479" s="52" t="s">
        <v>40</v>
      </c>
      <c r="C479" s="38"/>
      <c r="D479" s="38"/>
      <c r="E479" s="38" t="s">
        <v>41</v>
      </c>
      <c r="F479" s="68"/>
      <c r="G479" s="69">
        <v>120</v>
      </c>
      <c r="H479" s="56"/>
      <c r="I479" s="74"/>
      <c r="J479" s="49"/>
    </row>
    <row r="480" spans="2:11" ht="15.75" x14ac:dyDescent="0.25">
      <c r="B480" s="43" t="s">
        <v>42</v>
      </c>
      <c r="C480" s="60"/>
      <c r="D480" s="60"/>
      <c r="E480" s="60" t="s">
        <v>43</v>
      </c>
      <c r="F480" s="79"/>
      <c r="G480" s="80">
        <v>120</v>
      </c>
      <c r="H480" s="56"/>
      <c r="I480" s="74"/>
      <c r="J480" s="49"/>
    </row>
    <row r="481" spans="2:13" s="10" customFormat="1" ht="24.75" x14ac:dyDescent="0.25">
      <c r="B481" s="54" t="s">
        <v>324</v>
      </c>
      <c r="C481" s="38"/>
      <c r="D481" s="38" t="s">
        <v>325</v>
      </c>
      <c r="E481" s="38"/>
      <c r="F481" s="39"/>
      <c r="G481" s="40">
        <f>G483</f>
        <v>10</v>
      </c>
      <c r="H481" s="50"/>
      <c r="I481" s="50"/>
      <c r="J481" s="49"/>
    </row>
    <row r="482" spans="2:13" s="10" customFormat="1" ht="36.75" x14ac:dyDescent="0.25">
      <c r="B482" s="54" t="s">
        <v>326</v>
      </c>
      <c r="C482" s="38"/>
      <c r="D482" s="38" t="s">
        <v>327</v>
      </c>
      <c r="E482" s="38"/>
      <c r="F482" s="39"/>
      <c r="G482" s="40">
        <f>G483</f>
        <v>10</v>
      </c>
      <c r="H482" s="50"/>
      <c r="I482" s="50"/>
      <c r="J482" s="49"/>
    </row>
    <row r="483" spans="2:13" s="10" customFormat="1" ht="19.350000000000001" customHeight="1" x14ac:dyDescent="0.25">
      <c r="B483" s="52" t="s">
        <v>40</v>
      </c>
      <c r="C483" s="38"/>
      <c r="D483" s="38"/>
      <c r="E483" s="38" t="s">
        <v>41</v>
      </c>
      <c r="F483" s="39"/>
      <c r="G483" s="40">
        <f>G484</f>
        <v>10</v>
      </c>
      <c r="H483" s="50"/>
      <c r="I483" s="50"/>
      <c r="J483" s="49"/>
    </row>
    <row r="484" spans="2:13" s="10" customFormat="1" ht="19.350000000000001" customHeight="1" x14ac:dyDescent="0.25">
      <c r="B484" s="43" t="s">
        <v>42</v>
      </c>
      <c r="C484" s="115"/>
      <c r="D484" s="115"/>
      <c r="E484" s="115" t="s">
        <v>43</v>
      </c>
      <c r="F484" s="126"/>
      <c r="G484" s="118">
        <v>10</v>
      </c>
      <c r="H484" s="50"/>
      <c r="I484" s="50"/>
      <c r="J484" s="49"/>
    </row>
    <row r="485" spans="2:13" s="20" customFormat="1" ht="15.75" x14ac:dyDescent="0.25">
      <c r="B485" s="21" t="s">
        <v>359</v>
      </c>
      <c r="C485" s="22" t="s">
        <v>360</v>
      </c>
      <c r="D485" s="23"/>
      <c r="E485" s="23"/>
      <c r="F485" s="63">
        <f>F489+F497</f>
        <v>3330</v>
      </c>
      <c r="G485" s="64">
        <f>G489+G497</f>
        <v>100</v>
      </c>
      <c r="H485" s="72">
        <v>290</v>
      </c>
      <c r="I485" s="73">
        <f>G485+H485</f>
        <v>390</v>
      </c>
      <c r="J485" s="28"/>
      <c r="M485" s="127"/>
    </row>
    <row r="486" spans="2:13" ht="15.75" hidden="1" x14ac:dyDescent="0.25">
      <c r="B486" s="29" t="s">
        <v>361</v>
      </c>
      <c r="C486" s="30" t="s">
        <v>362</v>
      </c>
      <c r="D486" s="31"/>
      <c r="E486" s="31"/>
      <c r="F486" s="81">
        <f>F487</f>
        <v>1156</v>
      </c>
      <c r="G486" s="82">
        <f>G487</f>
        <v>1156</v>
      </c>
      <c r="H486" s="34"/>
      <c r="I486" s="35">
        <f>G486+H486</f>
        <v>1156</v>
      </c>
      <c r="J486" s="49"/>
    </row>
    <row r="487" spans="2:13" ht="15.75" hidden="1" x14ac:dyDescent="0.25">
      <c r="B487" s="54" t="s">
        <v>123</v>
      </c>
      <c r="C487" s="37"/>
      <c r="D487" s="38" t="s">
        <v>363</v>
      </c>
      <c r="E487" s="38" t="s">
        <v>255</v>
      </c>
      <c r="F487" s="68">
        <v>1156</v>
      </c>
      <c r="G487" s="69">
        <v>1156</v>
      </c>
      <c r="H487" s="47"/>
      <c r="I487" s="48">
        <f>G487+H487</f>
        <v>1156</v>
      </c>
      <c r="J487" s="49"/>
    </row>
    <row r="488" spans="2:13" ht="15.75" hidden="1" x14ac:dyDescent="0.25">
      <c r="B488" s="54" t="s">
        <v>364</v>
      </c>
      <c r="C488" s="37"/>
      <c r="D488" s="38"/>
      <c r="E488" s="38"/>
      <c r="F488" s="68"/>
      <c r="G488" s="69"/>
      <c r="H488" s="47"/>
      <c r="I488" s="48">
        <f>G488+H488</f>
        <v>0</v>
      </c>
      <c r="J488" s="49"/>
    </row>
    <row r="489" spans="2:13" ht="15.75" x14ac:dyDescent="0.25">
      <c r="B489" s="76" t="s">
        <v>365</v>
      </c>
      <c r="C489" s="37" t="s">
        <v>366</v>
      </c>
      <c r="D489" s="38"/>
      <c r="E489" s="38"/>
      <c r="F489" s="70">
        <f>SUM(F491:F492)</f>
        <v>3000</v>
      </c>
      <c r="G489" s="71">
        <f>SUM(G491:G492)</f>
        <v>100</v>
      </c>
      <c r="H489" s="47"/>
      <c r="I489" s="48"/>
      <c r="J489" s="49"/>
    </row>
    <row r="490" spans="2:13" ht="15.75" x14ac:dyDescent="0.25">
      <c r="B490" s="43" t="s">
        <v>367</v>
      </c>
      <c r="C490" s="37"/>
      <c r="D490" s="38" t="s">
        <v>368</v>
      </c>
      <c r="E490" s="38"/>
      <c r="F490" s="70"/>
      <c r="G490" s="69">
        <f>G491</f>
        <v>100</v>
      </c>
      <c r="H490" s="47"/>
      <c r="I490" s="48"/>
      <c r="J490" s="49"/>
    </row>
    <row r="491" spans="2:13" ht="15.75" x14ac:dyDescent="0.25">
      <c r="B491" s="43" t="s">
        <v>123</v>
      </c>
      <c r="C491" s="37"/>
      <c r="D491" s="38" t="s">
        <v>369</v>
      </c>
      <c r="E491" s="38"/>
      <c r="F491" s="68">
        <v>3000</v>
      </c>
      <c r="G491" s="69">
        <f>SUM(G505:G507)</f>
        <v>100</v>
      </c>
      <c r="H491" s="47"/>
      <c r="I491" s="48"/>
      <c r="J491" s="49"/>
    </row>
    <row r="492" spans="2:13" ht="15.75" hidden="1" x14ac:dyDescent="0.25">
      <c r="B492" s="76" t="s">
        <v>370</v>
      </c>
      <c r="C492" s="38" t="s">
        <v>366</v>
      </c>
      <c r="D492" s="38" t="s">
        <v>371</v>
      </c>
      <c r="E492" s="38" t="s">
        <v>255</v>
      </c>
      <c r="F492" s="68"/>
      <c r="G492" s="69"/>
      <c r="H492" s="47"/>
      <c r="I492" s="48"/>
      <c r="J492" s="49"/>
    </row>
    <row r="493" spans="2:13" ht="15.75" hidden="1" x14ac:dyDescent="0.25">
      <c r="B493" s="54" t="s">
        <v>372</v>
      </c>
      <c r="C493" s="37" t="s">
        <v>373</v>
      </c>
      <c r="D493" s="38"/>
      <c r="E493" s="38" t="s">
        <v>374</v>
      </c>
      <c r="F493" s="68"/>
      <c r="G493" s="69">
        <f>G494</f>
        <v>248</v>
      </c>
      <c r="H493" s="47"/>
      <c r="I493" s="48"/>
      <c r="J493" s="49"/>
    </row>
    <row r="494" spans="2:13" ht="15.75" hidden="1" x14ac:dyDescent="0.25">
      <c r="B494" s="54" t="s">
        <v>375</v>
      </c>
      <c r="C494" s="37"/>
      <c r="D494" s="38" t="s">
        <v>363</v>
      </c>
      <c r="E494" s="38" t="s">
        <v>255</v>
      </c>
      <c r="F494" s="68"/>
      <c r="G494" s="69">
        <v>248</v>
      </c>
      <c r="H494" s="47"/>
      <c r="I494" s="48"/>
      <c r="J494" s="49"/>
    </row>
    <row r="495" spans="2:13" ht="26.25" hidden="1" x14ac:dyDescent="0.25">
      <c r="B495" s="44" t="s">
        <v>376</v>
      </c>
      <c r="C495" s="37" t="s">
        <v>377</v>
      </c>
      <c r="D495" s="38" t="s">
        <v>208</v>
      </c>
      <c r="E495" s="38" t="s">
        <v>378</v>
      </c>
      <c r="F495" s="70"/>
      <c r="G495" s="71"/>
      <c r="H495" s="107"/>
      <c r="I495" s="48">
        <f>G495+H495</f>
        <v>0</v>
      </c>
      <c r="J495" s="49"/>
    </row>
    <row r="496" spans="2:13" ht="15.75" hidden="1" x14ac:dyDescent="0.25">
      <c r="B496" s="44" t="s">
        <v>379</v>
      </c>
      <c r="C496" s="37" t="s">
        <v>377</v>
      </c>
      <c r="D496" s="38" t="s">
        <v>208</v>
      </c>
      <c r="E496" s="38" t="s">
        <v>378</v>
      </c>
      <c r="F496" s="70"/>
      <c r="G496" s="71"/>
      <c r="H496" s="34"/>
      <c r="I496" s="35">
        <f>G496+H496</f>
        <v>0</v>
      </c>
      <c r="J496" s="49"/>
      <c r="K496" s="128"/>
    </row>
    <row r="497" spans="2:13" ht="15.75" hidden="1" x14ac:dyDescent="0.25">
      <c r="B497" s="44" t="s">
        <v>380</v>
      </c>
      <c r="C497" s="37" t="s">
        <v>381</v>
      </c>
      <c r="D497" s="38"/>
      <c r="E497" s="38"/>
      <c r="F497" s="70">
        <f>F498+F499+F501</f>
        <v>330</v>
      </c>
      <c r="G497" s="71">
        <f>G498+G499+G501</f>
        <v>0</v>
      </c>
      <c r="H497" s="56"/>
      <c r="I497" s="74"/>
      <c r="J497" s="49"/>
      <c r="K497" s="129"/>
    </row>
    <row r="498" spans="2:13" ht="15.75" hidden="1" x14ac:dyDescent="0.25">
      <c r="B498" s="43" t="s">
        <v>382</v>
      </c>
      <c r="C498" s="37"/>
      <c r="D498" s="38" t="s">
        <v>383</v>
      </c>
      <c r="E498" s="38" t="s">
        <v>255</v>
      </c>
      <c r="F498" s="68">
        <v>330</v>
      </c>
      <c r="G498" s="69"/>
      <c r="H498" s="56"/>
      <c r="I498" s="74"/>
      <c r="J498" s="49"/>
      <c r="K498" s="129"/>
    </row>
    <row r="499" spans="2:13" ht="26.25" hidden="1" x14ac:dyDescent="0.25">
      <c r="B499" s="43" t="s">
        <v>384</v>
      </c>
      <c r="C499" s="38" t="s">
        <v>381</v>
      </c>
      <c r="D499" s="38" t="s">
        <v>385</v>
      </c>
      <c r="E499" s="38"/>
      <c r="F499" s="70"/>
      <c r="G499" s="71">
        <f>G500</f>
        <v>0</v>
      </c>
      <c r="H499" s="56"/>
      <c r="I499" s="74"/>
      <c r="J499" s="49"/>
      <c r="K499" s="129"/>
    </row>
    <row r="500" spans="2:13" ht="15.75" hidden="1" x14ac:dyDescent="0.25">
      <c r="B500" s="54" t="s">
        <v>55</v>
      </c>
      <c r="C500" s="37"/>
      <c r="D500" s="38"/>
      <c r="E500" s="38" t="s">
        <v>56</v>
      </c>
      <c r="F500" s="68"/>
      <c r="G500" s="69"/>
      <c r="H500" s="56"/>
      <c r="I500" s="74"/>
      <c r="J500" s="49"/>
      <c r="K500" s="129"/>
    </row>
    <row r="501" spans="2:13" ht="15.75" hidden="1" x14ac:dyDescent="0.25">
      <c r="B501" s="44" t="s">
        <v>386</v>
      </c>
      <c r="C501" s="38" t="s">
        <v>381</v>
      </c>
      <c r="D501" s="38" t="s">
        <v>208</v>
      </c>
      <c r="E501" s="38" t="s">
        <v>71</v>
      </c>
      <c r="F501" s="70"/>
      <c r="G501" s="71">
        <f>G502+G503+G504</f>
        <v>0</v>
      </c>
      <c r="H501" s="56"/>
      <c r="I501" s="74"/>
      <c r="J501" s="49"/>
      <c r="K501" s="129"/>
    </row>
    <row r="502" spans="2:13" ht="24.75" hidden="1" x14ac:dyDescent="0.25">
      <c r="B502" s="54" t="s">
        <v>387</v>
      </c>
      <c r="C502" s="38" t="s">
        <v>381</v>
      </c>
      <c r="D502" s="38" t="s">
        <v>208</v>
      </c>
      <c r="E502" s="38" t="s">
        <v>71</v>
      </c>
      <c r="F502" s="68"/>
      <c r="G502" s="69"/>
      <c r="H502" s="56"/>
      <c r="I502" s="74"/>
      <c r="J502" s="49"/>
      <c r="K502" s="129"/>
    </row>
    <row r="503" spans="2:13" ht="24.75" hidden="1" x14ac:dyDescent="0.25">
      <c r="B503" s="54" t="s">
        <v>388</v>
      </c>
      <c r="C503" s="38" t="s">
        <v>381</v>
      </c>
      <c r="D503" s="38" t="s">
        <v>208</v>
      </c>
      <c r="E503" s="38" t="s">
        <v>71</v>
      </c>
      <c r="F503" s="68"/>
      <c r="G503" s="69"/>
      <c r="H503" s="56"/>
      <c r="I503" s="74"/>
      <c r="J503" s="49"/>
      <c r="K503" s="129"/>
    </row>
    <row r="504" spans="2:13" ht="24.75" hidden="1" x14ac:dyDescent="0.25">
      <c r="B504" s="54" t="s">
        <v>389</v>
      </c>
      <c r="C504" s="38" t="s">
        <v>381</v>
      </c>
      <c r="D504" s="38" t="s">
        <v>208</v>
      </c>
      <c r="E504" s="38" t="s">
        <v>71</v>
      </c>
      <c r="F504" s="68"/>
      <c r="G504" s="69"/>
      <c r="H504" s="56"/>
      <c r="I504" s="74"/>
      <c r="J504" s="49"/>
      <c r="K504" s="129"/>
    </row>
    <row r="505" spans="2:13" ht="15.75" x14ac:dyDescent="0.25">
      <c r="B505" s="52" t="s">
        <v>40</v>
      </c>
      <c r="C505" s="38"/>
      <c r="D505" s="38"/>
      <c r="E505" s="38" t="s">
        <v>41</v>
      </c>
      <c r="F505" s="68"/>
      <c r="G505" s="69">
        <f>G508</f>
        <v>100</v>
      </c>
      <c r="H505" s="56"/>
      <c r="I505" s="74"/>
      <c r="J505" s="49"/>
      <c r="K505" s="129"/>
    </row>
    <row r="506" spans="2:13" ht="15.75" hidden="1" x14ac:dyDescent="0.25">
      <c r="B506" s="53" t="s">
        <v>44</v>
      </c>
      <c r="C506" s="38"/>
      <c r="D506" s="38"/>
      <c r="E506" s="38" t="s">
        <v>45</v>
      </c>
      <c r="F506" s="68"/>
      <c r="G506" s="69"/>
      <c r="H506" s="56"/>
      <c r="I506" s="74"/>
      <c r="J506" s="49"/>
      <c r="K506" s="129"/>
    </row>
    <row r="507" spans="2:13" ht="15.75" hidden="1" x14ac:dyDescent="0.25">
      <c r="B507" s="43" t="s">
        <v>44</v>
      </c>
      <c r="C507" s="38"/>
      <c r="D507" s="38"/>
      <c r="E507" s="38" t="s">
        <v>45</v>
      </c>
      <c r="F507" s="68"/>
      <c r="G507" s="69"/>
      <c r="H507" s="56"/>
      <c r="I507" s="74"/>
      <c r="J507" s="49"/>
      <c r="K507" s="129"/>
    </row>
    <row r="508" spans="2:13" ht="15.75" x14ac:dyDescent="0.25">
      <c r="B508" s="43" t="s">
        <v>42</v>
      </c>
      <c r="C508" s="60"/>
      <c r="D508" s="60"/>
      <c r="E508" s="60" t="s">
        <v>43</v>
      </c>
      <c r="F508" s="79"/>
      <c r="G508" s="80">
        <v>100</v>
      </c>
      <c r="H508" s="56"/>
      <c r="I508" s="74"/>
      <c r="J508" s="49"/>
      <c r="K508" s="129"/>
    </row>
    <row r="509" spans="2:13" s="20" customFormat="1" ht="15.75" x14ac:dyDescent="0.25">
      <c r="B509" s="21" t="s">
        <v>390</v>
      </c>
      <c r="C509" s="22" t="s">
        <v>391</v>
      </c>
      <c r="D509" s="23"/>
      <c r="E509" s="23"/>
      <c r="F509" s="63" t="e">
        <f>F510+F515+#REF!</f>
        <v>#REF!</v>
      </c>
      <c r="G509" s="64">
        <f>G510+G515</f>
        <v>377</v>
      </c>
      <c r="H509" s="72"/>
      <c r="I509" s="73">
        <f>G509+H509</f>
        <v>377</v>
      </c>
      <c r="J509" s="28"/>
      <c r="M509" s="127"/>
    </row>
    <row r="510" spans="2:13" ht="15.75" x14ac:dyDescent="0.25">
      <c r="B510" s="29" t="s">
        <v>392</v>
      </c>
      <c r="C510" s="30" t="s">
        <v>393</v>
      </c>
      <c r="D510" s="31"/>
      <c r="E510" s="31"/>
      <c r="F510" s="81">
        <f>F512</f>
        <v>110</v>
      </c>
      <c r="G510" s="82">
        <f>G512</f>
        <v>80</v>
      </c>
      <c r="H510" s="34"/>
      <c r="I510" s="35">
        <f>G510+H510</f>
        <v>80</v>
      </c>
      <c r="J510" s="49"/>
    </row>
    <row r="511" spans="2:13" ht="15.75" x14ac:dyDescent="0.25">
      <c r="B511" s="54" t="s">
        <v>394</v>
      </c>
      <c r="C511" s="30"/>
      <c r="D511" s="31" t="s">
        <v>395</v>
      </c>
      <c r="E511" s="31"/>
      <c r="F511" s="81"/>
      <c r="G511" s="67">
        <f>G512</f>
        <v>80</v>
      </c>
      <c r="H511" s="34"/>
      <c r="I511" s="35"/>
      <c r="J511" s="49"/>
    </row>
    <row r="512" spans="2:13" ht="15.75" x14ac:dyDescent="0.25">
      <c r="B512" s="54" t="s">
        <v>396</v>
      </c>
      <c r="C512" s="38"/>
      <c r="D512" s="38" t="s">
        <v>397</v>
      </c>
      <c r="E512" s="38"/>
      <c r="F512" s="68">
        <f>F514</f>
        <v>110</v>
      </c>
      <c r="G512" s="69">
        <f>G514</f>
        <v>80</v>
      </c>
      <c r="H512" s="47"/>
      <c r="I512" s="48">
        <f>G512+H512</f>
        <v>80</v>
      </c>
      <c r="J512" s="49"/>
    </row>
    <row r="513" spans="2:10" ht="15.75" x14ac:dyDescent="0.25">
      <c r="B513" s="54" t="s">
        <v>398</v>
      </c>
      <c r="C513" s="38"/>
      <c r="D513" s="38"/>
      <c r="E513" s="38" t="s">
        <v>399</v>
      </c>
      <c r="F513" s="68"/>
      <c r="G513" s="69">
        <v>80</v>
      </c>
      <c r="H513" s="47"/>
      <c r="I513" s="48"/>
      <c r="J513" s="49"/>
    </row>
    <row r="514" spans="2:10" ht="15.75" x14ac:dyDescent="0.25">
      <c r="B514" s="54" t="s">
        <v>400</v>
      </c>
      <c r="C514" s="38"/>
      <c r="D514" s="38"/>
      <c r="E514" s="38" t="s">
        <v>401</v>
      </c>
      <c r="F514" s="68">
        <v>110</v>
      </c>
      <c r="G514" s="69">
        <v>80</v>
      </c>
      <c r="H514" s="47"/>
      <c r="I514" s="48">
        <f>G514+H514</f>
        <v>80</v>
      </c>
      <c r="J514" s="49"/>
    </row>
    <row r="515" spans="2:10" ht="15.75" x14ac:dyDescent="0.25">
      <c r="B515" s="44" t="s">
        <v>402</v>
      </c>
      <c r="C515" s="37" t="s">
        <v>403</v>
      </c>
      <c r="D515" s="38"/>
      <c r="E515" s="38"/>
      <c r="F515" s="70" t="e">
        <f>#REF!+#REF!</f>
        <v>#REF!</v>
      </c>
      <c r="G515" s="71">
        <f>G516+G524+G530</f>
        <v>297</v>
      </c>
      <c r="H515" s="34"/>
      <c r="I515" s="35">
        <f>G515+H515</f>
        <v>297</v>
      </c>
      <c r="J515" s="49"/>
    </row>
    <row r="516" spans="2:10" ht="15.75" x14ac:dyDescent="0.25">
      <c r="B516" s="43" t="s">
        <v>404</v>
      </c>
      <c r="C516" s="38"/>
      <c r="D516" s="38" t="s">
        <v>405</v>
      </c>
      <c r="E516" s="38"/>
      <c r="F516" s="70"/>
      <c r="G516" s="69">
        <f>G517</f>
        <v>80</v>
      </c>
      <c r="H516" s="56"/>
      <c r="I516" s="74"/>
      <c r="J516" s="49"/>
    </row>
    <row r="517" spans="2:10" ht="15.75" x14ac:dyDescent="0.25">
      <c r="B517" s="43" t="s">
        <v>406</v>
      </c>
      <c r="C517" s="38"/>
      <c r="D517" s="38" t="s">
        <v>407</v>
      </c>
      <c r="E517" s="38"/>
      <c r="F517" s="70">
        <f>F518</f>
        <v>50</v>
      </c>
      <c r="G517" s="69">
        <f>G518</f>
        <v>80</v>
      </c>
      <c r="H517" s="56"/>
      <c r="I517" s="74"/>
      <c r="J517" s="49"/>
    </row>
    <row r="518" spans="2:10" ht="15.75" x14ac:dyDescent="0.25">
      <c r="B518" s="54" t="s">
        <v>398</v>
      </c>
      <c r="C518" s="38"/>
      <c r="D518" s="38"/>
      <c r="E518" s="38" t="s">
        <v>399</v>
      </c>
      <c r="F518" s="68">
        <v>50</v>
      </c>
      <c r="G518" s="69">
        <v>80</v>
      </c>
      <c r="H518" s="56"/>
      <c r="I518" s="74"/>
      <c r="J518" s="49"/>
    </row>
    <row r="519" spans="2:10" ht="48.75" hidden="1" x14ac:dyDescent="0.25">
      <c r="B519" s="54" t="s">
        <v>408</v>
      </c>
      <c r="C519" s="38"/>
      <c r="D519" s="38"/>
      <c r="E519" s="38"/>
      <c r="F519" s="68"/>
      <c r="G519" s="69">
        <f>G520</f>
        <v>0</v>
      </c>
      <c r="H519" s="56"/>
      <c r="I519" s="74"/>
      <c r="J519" s="49"/>
    </row>
    <row r="520" spans="2:10" ht="15.75" hidden="1" x14ac:dyDescent="0.25">
      <c r="B520" s="54" t="s">
        <v>398</v>
      </c>
      <c r="C520" s="38"/>
      <c r="D520" s="38"/>
      <c r="E520" s="38" t="s">
        <v>399</v>
      </c>
      <c r="F520" s="68"/>
      <c r="G520" s="69"/>
      <c r="H520" s="56"/>
      <c r="I520" s="74"/>
      <c r="J520" s="49"/>
    </row>
    <row r="521" spans="2:10" ht="24.75" hidden="1" x14ac:dyDescent="0.25">
      <c r="B521" s="54" t="s">
        <v>409</v>
      </c>
      <c r="C521" s="38"/>
      <c r="D521" s="38"/>
      <c r="E521" s="38"/>
      <c r="F521" s="68"/>
      <c r="G521" s="69">
        <f>G522</f>
        <v>0</v>
      </c>
      <c r="H521" s="56"/>
      <c r="I521" s="74"/>
      <c r="J521" s="49"/>
    </row>
    <row r="522" spans="2:10" ht="15.75" hidden="1" x14ac:dyDescent="0.25">
      <c r="B522" s="54" t="s">
        <v>398</v>
      </c>
      <c r="C522" s="38"/>
      <c r="D522" s="38"/>
      <c r="E522" s="38" t="s">
        <v>399</v>
      </c>
      <c r="F522" s="68"/>
      <c r="G522" s="69"/>
      <c r="H522" s="56"/>
      <c r="I522" s="74"/>
      <c r="J522" s="49"/>
    </row>
    <row r="523" spans="2:10" ht="15.75" x14ac:dyDescent="0.25">
      <c r="B523" s="54" t="s">
        <v>410</v>
      </c>
      <c r="C523" s="60"/>
      <c r="D523" s="60"/>
      <c r="E523" s="60" t="s">
        <v>411</v>
      </c>
      <c r="F523" s="79"/>
      <c r="G523" s="80">
        <v>80</v>
      </c>
      <c r="H523" s="56"/>
      <c r="I523" s="74"/>
      <c r="J523" s="49"/>
    </row>
    <row r="524" spans="2:10" ht="24.75" x14ac:dyDescent="0.25">
      <c r="B524" s="54" t="s">
        <v>412</v>
      </c>
      <c r="C524" s="60"/>
      <c r="D524" s="60" t="s">
        <v>413</v>
      </c>
      <c r="E524" s="60"/>
      <c r="F524" s="79"/>
      <c r="G524" s="80">
        <f>G525</f>
        <v>129.6</v>
      </c>
      <c r="H524" s="56"/>
      <c r="I524" s="74"/>
      <c r="J524" s="49"/>
    </row>
    <row r="525" spans="2:10" ht="48.75" x14ac:dyDescent="0.25">
      <c r="B525" s="54" t="s">
        <v>414</v>
      </c>
      <c r="C525" s="60"/>
      <c r="D525" s="60" t="s">
        <v>415</v>
      </c>
      <c r="E525" s="60"/>
      <c r="F525" s="79"/>
      <c r="G525" s="80">
        <f>G526</f>
        <v>129.6</v>
      </c>
      <c r="H525" s="56"/>
      <c r="I525" s="74"/>
      <c r="J525" s="49"/>
    </row>
    <row r="526" spans="2:10" ht="15.75" x14ac:dyDescent="0.25">
      <c r="B526" s="54" t="s">
        <v>398</v>
      </c>
      <c r="C526" s="38"/>
      <c r="D526" s="38"/>
      <c r="E526" s="38" t="s">
        <v>399</v>
      </c>
      <c r="F526" s="68"/>
      <c r="G526" s="69">
        <v>129.6</v>
      </c>
      <c r="H526" s="56"/>
      <c r="I526" s="74"/>
      <c r="J526" s="49"/>
    </row>
    <row r="527" spans="2:10" ht="26.25" hidden="1" x14ac:dyDescent="0.25">
      <c r="B527" s="43" t="s">
        <v>416</v>
      </c>
      <c r="C527" s="38"/>
      <c r="D527" s="38"/>
      <c r="E527" s="38"/>
      <c r="F527" s="70"/>
      <c r="G527" s="69">
        <f>G528</f>
        <v>0</v>
      </c>
      <c r="H527" s="56"/>
      <c r="I527" s="74"/>
      <c r="J527" s="49"/>
    </row>
    <row r="528" spans="2:10" ht="15.75" hidden="1" x14ac:dyDescent="0.25">
      <c r="B528" s="54" t="s">
        <v>398</v>
      </c>
      <c r="C528" s="38"/>
      <c r="D528" s="38"/>
      <c r="E528" s="38" t="s">
        <v>399</v>
      </c>
      <c r="F528" s="70"/>
      <c r="G528" s="69"/>
      <c r="H528" s="56"/>
      <c r="I528" s="74"/>
      <c r="J528" s="49"/>
    </row>
    <row r="529" spans="2:11" ht="15.75" x14ac:dyDescent="0.25">
      <c r="B529" s="54" t="s">
        <v>410</v>
      </c>
      <c r="C529" s="38"/>
      <c r="D529" s="38"/>
      <c r="E529" s="38" t="s">
        <v>411</v>
      </c>
      <c r="F529" s="70"/>
      <c r="G529" s="69">
        <v>129.6</v>
      </c>
      <c r="H529" s="56"/>
      <c r="I529" s="74"/>
      <c r="J529" s="49"/>
    </row>
    <row r="530" spans="2:11" ht="24.75" x14ac:dyDescent="0.25">
      <c r="B530" s="54" t="s">
        <v>417</v>
      </c>
      <c r="C530" s="38"/>
      <c r="D530" s="38" t="s">
        <v>418</v>
      </c>
      <c r="E530" s="38"/>
      <c r="F530" s="70"/>
      <c r="G530" s="69">
        <f>G531</f>
        <v>87.4</v>
      </c>
      <c r="H530" s="56"/>
      <c r="I530" s="74"/>
      <c r="J530" s="49"/>
    </row>
    <row r="531" spans="2:11" ht="39" x14ac:dyDescent="0.25">
      <c r="B531" s="52" t="s">
        <v>419</v>
      </c>
      <c r="C531" s="37"/>
      <c r="D531" s="38" t="s">
        <v>420</v>
      </c>
      <c r="E531" s="38"/>
      <c r="F531" s="70"/>
      <c r="G531" s="69">
        <f>G532</f>
        <v>87.4</v>
      </c>
      <c r="H531" s="56"/>
      <c r="I531" s="74"/>
      <c r="J531" s="49"/>
    </row>
    <row r="532" spans="2:11" ht="15.75" x14ac:dyDescent="0.25">
      <c r="B532" s="54" t="s">
        <v>398</v>
      </c>
      <c r="C532" s="37"/>
      <c r="D532" s="38"/>
      <c r="E532" s="38" t="s">
        <v>399</v>
      </c>
      <c r="F532" s="70"/>
      <c r="G532" s="69">
        <v>87.4</v>
      </c>
      <c r="H532" s="56"/>
      <c r="I532" s="74"/>
      <c r="J532" s="49"/>
    </row>
    <row r="533" spans="2:11" ht="15.75" x14ac:dyDescent="0.25">
      <c r="B533" s="54" t="s">
        <v>410</v>
      </c>
      <c r="C533" s="37"/>
      <c r="D533" s="38"/>
      <c r="E533" s="38" t="s">
        <v>411</v>
      </c>
      <c r="F533" s="70"/>
      <c r="G533" s="69">
        <v>87.4</v>
      </c>
      <c r="H533" s="56"/>
      <c r="I533" s="74"/>
      <c r="J533" s="49"/>
    </row>
    <row r="534" spans="2:11" ht="15.75" x14ac:dyDescent="0.25">
      <c r="B534" s="21" t="s">
        <v>421</v>
      </c>
      <c r="C534" s="22" t="s">
        <v>422</v>
      </c>
      <c r="D534" s="23"/>
      <c r="E534" s="23"/>
      <c r="F534" s="63" t="e">
        <f>F537</f>
        <v>#REF!</v>
      </c>
      <c r="G534" s="64">
        <f>G537</f>
        <v>90</v>
      </c>
      <c r="H534" s="56"/>
      <c r="I534" s="74">
        <f>G534+H534</f>
        <v>90</v>
      </c>
      <c r="J534" s="49"/>
      <c r="K534" s="129"/>
    </row>
    <row r="535" spans="2:11" ht="15.75" x14ac:dyDescent="0.25">
      <c r="B535" s="29" t="s">
        <v>423</v>
      </c>
      <c r="C535" s="30" t="s">
        <v>424</v>
      </c>
      <c r="D535" s="31"/>
      <c r="E535" s="31"/>
      <c r="F535" s="66" t="e">
        <f>F537</f>
        <v>#REF!</v>
      </c>
      <c r="G535" s="67">
        <f>G537</f>
        <v>90</v>
      </c>
      <c r="H535" s="56"/>
      <c r="I535" s="74"/>
      <c r="J535" s="49"/>
      <c r="K535" s="129"/>
    </row>
    <row r="536" spans="2:11" ht="15.75" x14ac:dyDescent="0.25">
      <c r="B536" s="43" t="s">
        <v>425</v>
      </c>
      <c r="C536" s="30"/>
      <c r="D536" s="31" t="s">
        <v>426</v>
      </c>
      <c r="E536" s="31"/>
      <c r="F536" s="66"/>
      <c r="G536" s="67">
        <f>G537</f>
        <v>90</v>
      </c>
      <c r="H536" s="56"/>
      <c r="I536" s="74"/>
      <c r="J536" s="49"/>
      <c r="K536" s="129"/>
    </row>
    <row r="537" spans="2:11" ht="15.75" x14ac:dyDescent="0.25">
      <c r="B537" s="43" t="s">
        <v>427</v>
      </c>
      <c r="C537" s="38"/>
      <c r="D537" s="38" t="s">
        <v>428</v>
      </c>
      <c r="E537" s="38"/>
      <c r="F537" s="68" t="e">
        <f>#REF!</f>
        <v>#REF!</v>
      </c>
      <c r="G537" s="69">
        <f>G538</f>
        <v>90</v>
      </c>
      <c r="H537" s="56"/>
      <c r="I537" s="74"/>
      <c r="J537" s="49"/>
      <c r="K537" s="129"/>
    </row>
    <row r="538" spans="2:11" ht="15.75" x14ac:dyDescent="0.25">
      <c r="B538" s="52" t="s">
        <v>40</v>
      </c>
      <c r="C538" s="38"/>
      <c r="D538" s="38"/>
      <c r="E538" s="38" t="s">
        <v>41</v>
      </c>
      <c r="F538" s="68"/>
      <c r="G538" s="69">
        <v>90</v>
      </c>
      <c r="H538" s="56"/>
      <c r="I538" s="74"/>
      <c r="J538" s="49"/>
      <c r="K538" s="129"/>
    </row>
    <row r="539" spans="2:11" ht="15.75" x14ac:dyDescent="0.25">
      <c r="B539" s="43" t="s">
        <v>42</v>
      </c>
      <c r="C539" s="60"/>
      <c r="D539" s="60"/>
      <c r="E539" s="60" t="s">
        <v>43</v>
      </c>
      <c r="F539" s="79"/>
      <c r="G539" s="80">
        <v>90</v>
      </c>
      <c r="H539" s="56"/>
      <c r="I539" s="74"/>
      <c r="J539" s="49"/>
      <c r="K539" s="129"/>
    </row>
    <row r="540" spans="2:11" ht="29.25" x14ac:dyDescent="0.25">
      <c r="B540" s="21" t="s">
        <v>429</v>
      </c>
      <c r="C540" s="22" t="s">
        <v>430</v>
      </c>
      <c r="D540" s="23"/>
      <c r="E540" s="23"/>
      <c r="F540" s="63" t="e">
        <f>F541</f>
        <v>#REF!</v>
      </c>
      <c r="G540" s="64">
        <f>G541</f>
        <v>40</v>
      </c>
      <c r="H540" s="56"/>
      <c r="I540" s="74"/>
      <c r="J540" s="49"/>
    </row>
    <row r="541" spans="2:11" ht="15.75" x14ac:dyDescent="0.25">
      <c r="B541" s="130" t="s">
        <v>431</v>
      </c>
      <c r="C541" s="30" t="s">
        <v>432</v>
      </c>
      <c r="D541" s="31"/>
      <c r="E541" s="31"/>
      <c r="F541" s="66" t="e">
        <f>F544</f>
        <v>#REF!</v>
      </c>
      <c r="G541" s="67">
        <f>G544</f>
        <v>40</v>
      </c>
      <c r="H541" s="56"/>
      <c r="I541" s="74"/>
      <c r="J541" s="49"/>
    </row>
    <row r="542" spans="2:11" ht="15.75" x14ac:dyDescent="0.25">
      <c r="B542" s="54" t="s">
        <v>433</v>
      </c>
      <c r="C542" s="30"/>
      <c r="D542" s="31" t="s">
        <v>434</v>
      </c>
      <c r="E542" s="31"/>
      <c r="F542" s="66"/>
      <c r="G542" s="67">
        <f>G543</f>
        <v>40</v>
      </c>
      <c r="H542" s="56"/>
      <c r="I542" s="74"/>
      <c r="J542" s="49"/>
    </row>
    <row r="543" spans="2:11" ht="15.75" x14ac:dyDescent="0.25">
      <c r="B543" s="54" t="s">
        <v>435</v>
      </c>
      <c r="C543" s="30"/>
      <c r="D543" s="38" t="s">
        <v>436</v>
      </c>
      <c r="E543" s="31"/>
      <c r="F543" s="66"/>
      <c r="G543" s="67">
        <f>G544</f>
        <v>40</v>
      </c>
      <c r="H543" s="56"/>
      <c r="I543" s="74"/>
      <c r="J543" s="49"/>
    </row>
    <row r="544" spans="2:11" ht="15.75" x14ac:dyDescent="0.25">
      <c r="B544" s="77" t="s">
        <v>435</v>
      </c>
      <c r="C544" s="37"/>
      <c r="D544" s="38"/>
      <c r="E544" s="38" t="s">
        <v>437</v>
      </c>
      <c r="F544" s="68" t="e">
        <f>#REF!</f>
        <v>#REF!</v>
      </c>
      <c r="G544" s="69">
        <f>G545</f>
        <v>40</v>
      </c>
      <c r="H544" s="56"/>
      <c r="I544" s="74"/>
      <c r="J544" s="49"/>
    </row>
    <row r="545" spans="2:10" ht="15.75" x14ac:dyDescent="0.25">
      <c r="B545" s="77" t="s">
        <v>435</v>
      </c>
      <c r="C545" s="78"/>
      <c r="D545" s="60"/>
      <c r="E545" s="60" t="s">
        <v>438</v>
      </c>
      <c r="F545" s="79"/>
      <c r="G545" s="80">
        <v>40</v>
      </c>
      <c r="H545" s="56"/>
      <c r="I545" s="74"/>
      <c r="J545" s="49"/>
    </row>
    <row r="546" spans="2:10" s="20" customFormat="1" ht="43.5" x14ac:dyDescent="0.25">
      <c r="B546" s="21" t="s">
        <v>439</v>
      </c>
      <c r="C546" s="22" t="s">
        <v>440</v>
      </c>
      <c r="D546" s="23"/>
      <c r="E546" s="23"/>
      <c r="F546" s="63">
        <f>SUM(F551:F556)</f>
        <v>4975.3999999999996</v>
      </c>
      <c r="G546" s="64">
        <f>G551+G553</f>
        <v>5070</v>
      </c>
      <c r="H546" s="84" t="e">
        <f>H551+#REF!+#REF!</f>
        <v>#REF!</v>
      </c>
      <c r="I546" s="73"/>
      <c r="J546" s="28"/>
    </row>
    <row r="547" spans="2:10" s="20" customFormat="1" ht="29.25" x14ac:dyDescent="0.25">
      <c r="B547" s="131" t="s">
        <v>441</v>
      </c>
      <c r="C547" s="30" t="s">
        <v>442</v>
      </c>
      <c r="D547" s="31"/>
      <c r="E547" s="31"/>
      <c r="F547" s="81"/>
      <c r="G547" s="67">
        <f>G549</f>
        <v>5070</v>
      </c>
      <c r="H547" s="84"/>
      <c r="I547" s="73"/>
      <c r="J547" s="28"/>
    </row>
    <row r="548" spans="2:10" s="20" customFormat="1" ht="15.75" x14ac:dyDescent="0.25">
      <c r="B548" s="132" t="s">
        <v>443</v>
      </c>
      <c r="C548" s="30"/>
      <c r="D548" s="31" t="s">
        <v>444</v>
      </c>
      <c r="E548" s="31"/>
      <c r="F548" s="81"/>
      <c r="G548" s="67">
        <f>G549</f>
        <v>5070</v>
      </c>
      <c r="H548" s="56"/>
      <c r="I548" s="74"/>
      <c r="J548" s="28"/>
    </row>
    <row r="549" spans="2:10" s="20" customFormat="1" ht="15.75" x14ac:dyDescent="0.25">
      <c r="B549" s="133" t="s">
        <v>445</v>
      </c>
      <c r="C549" s="30"/>
      <c r="D549" s="38" t="s">
        <v>446</v>
      </c>
      <c r="E549" s="31"/>
      <c r="F549" s="81"/>
      <c r="G549" s="67">
        <f>G550</f>
        <v>5070</v>
      </c>
      <c r="H549" s="56"/>
      <c r="I549" s="74"/>
      <c r="J549" s="28"/>
    </row>
    <row r="550" spans="2:10" s="20" customFormat="1" ht="15.75" x14ac:dyDescent="0.25">
      <c r="B550" s="54" t="s">
        <v>70</v>
      </c>
      <c r="C550" s="30"/>
      <c r="D550" s="38"/>
      <c r="E550" s="31" t="s">
        <v>71</v>
      </c>
      <c r="F550" s="81"/>
      <c r="G550" s="67">
        <f>G551</f>
        <v>5070</v>
      </c>
      <c r="H550" s="56"/>
      <c r="I550" s="74"/>
      <c r="J550" s="28"/>
    </row>
    <row r="551" spans="2:10" ht="15.75" x14ac:dyDescent="0.25">
      <c r="B551" s="54" t="s">
        <v>443</v>
      </c>
      <c r="C551" s="38"/>
      <c r="D551" s="38"/>
      <c r="E551" s="38" t="s">
        <v>447</v>
      </c>
      <c r="F551" s="68">
        <v>3327.4</v>
      </c>
      <c r="G551" s="69">
        <v>5070</v>
      </c>
      <c r="H551" s="56"/>
      <c r="I551" s="74"/>
      <c r="J551" s="49"/>
    </row>
    <row r="552" spans="2:10" ht="15.75" hidden="1" x14ac:dyDescent="0.25">
      <c r="B552" s="54" t="s">
        <v>70</v>
      </c>
      <c r="C552" s="38"/>
      <c r="D552" s="38"/>
      <c r="E552" s="38" t="s">
        <v>447</v>
      </c>
      <c r="F552" s="68"/>
      <c r="G552" s="69">
        <v>5070</v>
      </c>
      <c r="H552" s="56"/>
      <c r="I552" s="74"/>
      <c r="J552" s="49"/>
    </row>
    <row r="553" spans="2:10" ht="15.75" hidden="1" x14ac:dyDescent="0.25">
      <c r="B553" s="54" t="s">
        <v>448</v>
      </c>
      <c r="C553" s="38" t="s">
        <v>449</v>
      </c>
      <c r="D553" s="38"/>
      <c r="E553" s="38"/>
      <c r="F553" s="68"/>
      <c r="G553" s="69">
        <f>G554+G556+G558</f>
        <v>0</v>
      </c>
      <c r="H553" s="56"/>
      <c r="I553" s="74"/>
      <c r="J553" s="49"/>
    </row>
    <row r="554" spans="2:10" ht="15.75" hidden="1" x14ac:dyDescent="0.25">
      <c r="B554" s="54" t="s">
        <v>103</v>
      </c>
      <c r="C554" s="37"/>
      <c r="D554" s="38" t="s">
        <v>450</v>
      </c>
      <c r="E554" s="38"/>
      <c r="F554" s="68"/>
      <c r="G554" s="69">
        <f>G555</f>
        <v>0</v>
      </c>
      <c r="H554" s="56"/>
      <c r="I554" s="74"/>
      <c r="J554" s="49"/>
    </row>
    <row r="555" spans="2:10" ht="15.75" hidden="1" x14ac:dyDescent="0.25">
      <c r="B555" s="54" t="s">
        <v>70</v>
      </c>
      <c r="C555" s="37"/>
      <c r="D555" s="38"/>
      <c r="E555" s="38" t="s">
        <v>71</v>
      </c>
      <c r="F555" s="68"/>
      <c r="G555" s="69"/>
      <c r="H555" s="56"/>
      <c r="I555" s="74"/>
      <c r="J555" s="49"/>
    </row>
    <row r="556" spans="2:10" ht="15.75" hidden="1" x14ac:dyDescent="0.25">
      <c r="B556" s="54" t="s">
        <v>451</v>
      </c>
      <c r="C556" s="37"/>
      <c r="D556" s="38" t="s">
        <v>452</v>
      </c>
      <c r="E556" s="38"/>
      <c r="F556" s="68">
        <v>1648</v>
      </c>
      <c r="G556" s="69">
        <f>G557</f>
        <v>0</v>
      </c>
      <c r="H556" s="56"/>
      <c r="I556" s="74"/>
      <c r="J556" s="49"/>
    </row>
    <row r="557" spans="2:10" ht="15.75" hidden="1" x14ac:dyDescent="0.25">
      <c r="B557" s="54" t="s">
        <v>70</v>
      </c>
      <c r="C557" s="37"/>
      <c r="D557" s="38"/>
      <c r="E557" s="38" t="s">
        <v>71</v>
      </c>
      <c r="F557" s="68"/>
      <c r="G557" s="69"/>
      <c r="H557" s="56"/>
      <c r="I557" s="74"/>
      <c r="J557" s="49"/>
    </row>
    <row r="558" spans="2:10" ht="24.75" hidden="1" x14ac:dyDescent="0.25">
      <c r="B558" s="54" t="s">
        <v>453</v>
      </c>
      <c r="C558" s="37"/>
      <c r="D558" s="38" t="s">
        <v>454</v>
      </c>
      <c r="E558" s="38"/>
      <c r="F558" s="68"/>
      <c r="G558" s="69">
        <f>G559</f>
        <v>0</v>
      </c>
      <c r="H558" s="56"/>
      <c r="I558" s="74"/>
      <c r="J558" s="49"/>
    </row>
    <row r="559" spans="2:10" ht="15.75" hidden="1" x14ac:dyDescent="0.25">
      <c r="B559" s="77" t="s">
        <v>70</v>
      </c>
      <c r="C559" s="78"/>
      <c r="D559" s="60"/>
      <c r="E559" s="60" t="s">
        <v>71</v>
      </c>
      <c r="F559" s="79"/>
      <c r="G559" s="80"/>
      <c r="H559" s="56"/>
      <c r="I559" s="74"/>
      <c r="J559" s="49"/>
    </row>
    <row r="560" spans="2:10" s="134" customFormat="1" ht="28.5" customHeight="1" x14ac:dyDescent="0.25">
      <c r="B560" s="135" t="s">
        <v>455</v>
      </c>
      <c r="C560" s="136"/>
      <c r="D560" s="136"/>
      <c r="E560" s="136"/>
      <c r="F560" s="137" t="e">
        <f>F16+F181+F249+F255+F409+F485+F509+F534+F540+F546+F170+F228+F174</f>
        <v>#REF!</v>
      </c>
      <c r="G560" s="138">
        <f>G16+G174+G181+G228+G249+G255+G409+G485+G509+G534+G540+G546</f>
        <v>159090.05763999998</v>
      </c>
      <c r="H560" s="139" t="e">
        <f>H546+#REF!+H485+H409+H255+H249+#REF!+H181+#REF!+#REF!+H16</f>
        <v>#REF!</v>
      </c>
      <c r="I560" s="140">
        <v>197372</v>
      </c>
      <c r="J560" s="141">
        <f>G560</f>
        <v>159090.05763999998</v>
      </c>
    </row>
    <row r="561" spans="2:10" s="134" customFormat="1" ht="15" customHeight="1" x14ac:dyDescent="0.25">
      <c r="B561" s="142" t="s">
        <v>456</v>
      </c>
      <c r="C561" s="143"/>
      <c r="D561" s="144"/>
      <c r="E561" s="144"/>
      <c r="F561" s="145" t="e">
        <f>#REF!-#REF!</f>
        <v>#REF!</v>
      </c>
      <c r="G561" s="146">
        <f>'Прил.4 Доходы (уточн.)'!D12-G560</f>
        <v>-3479.6229799999855</v>
      </c>
      <c r="H561" s="147">
        <v>-1800</v>
      </c>
      <c r="I561" s="147"/>
      <c r="J561" s="141">
        <f>G561</f>
        <v>-3479.6229799999855</v>
      </c>
    </row>
    <row r="562" spans="2:10" s="134" customFormat="1" x14ac:dyDescent="0.25">
      <c r="B562" s="148"/>
      <c r="C562" s="149"/>
      <c r="D562" s="150"/>
      <c r="E562" s="151"/>
      <c r="F562" s="151"/>
      <c r="G562" s="152"/>
      <c r="H562" s="153"/>
      <c r="I562" s="153"/>
      <c r="J562" s="6"/>
    </row>
    <row r="563" spans="2:10" s="134" customFormat="1" x14ac:dyDescent="0.25">
      <c r="B563" s="148"/>
      <c r="C563" s="149"/>
      <c r="D563" s="150"/>
      <c r="E563" s="151"/>
      <c r="F563" s="151"/>
      <c r="G563" s="152"/>
      <c r="H563" s="153"/>
      <c r="I563" s="153"/>
      <c r="J563" s="6"/>
    </row>
    <row r="564" spans="2:10" s="134" customFormat="1" x14ac:dyDescent="0.25">
      <c r="B564" s="148"/>
      <c r="C564" s="149"/>
      <c r="D564" s="150"/>
      <c r="E564" s="151"/>
      <c r="F564" s="151"/>
      <c r="G564" s="152"/>
      <c r="H564" s="153"/>
      <c r="I564" s="153"/>
      <c r="J564" s="6"/>
    </row>
    <row r="565" spans="2:10" s="134" customFormat="1" x14ac:dyDescent="0.25">
      <c r="B565" s="148"/>
      <c r="C565" s="149"/>
      <c r="D565" s="150"/>
      <c r="E565" s="151"/>
      <c r="F565" s="151"/>
      <c r="G565" s="152"/>
      <c r="H565" s="153"/>
      <c r="I565" s="153"/>
      <c r="J565" s="6"/>
    </row>
    <row r="566" spans="2:10" s="134" customFormat="1" x14ac:dyDescent="0.25">
      <c r="B566" s="148"/>
      <c r="C566" s="149"/>
      <c r="D566" s="150"/>
      <c r="E566" s="151"/>
      <c r="F566" s="151"/>
      <c r="G566" s="152"/>
      <c r="H566" s="153"/>
      <c r="I566" s="153"/>
      <c r="J566" s="6"/>
    </row>
    <row r="567" spans="2:10" s="134" customFormat="1" x14ac:dyDescent="0.25">
      <c r="B567" s="148"/>
      <c r="C567" s="149"/>
      <c r="D567" s="150"/>
      <c r="E567" s="151"/>
      <c r="F567" s="151"/>
      <c r="G567" s="152"/>
      <c r="H567" s="154"/>
      <c r="I567" s="154"/>
      <c r="J567" s="6"/>
    </row>
    <row r="568" spans="2:10" s="134" customFormat="1" x14ac:dyDescent="0.25">
      <c r="B568" s="148"/>
      <c r="C568" s="149"/>
      <c r="D568" s="150"/>
      <c r="E568" s="151"/>
      <c r="F568" s="151"/>
      <c r="G568" s="152"/>
      <c r="H568" s="154"/>
      <c r="I568" s="154"/>
      <c r="J568" s="6"/>
    </row>
    <row r="569" spans="2:10" s="134" customFormat="1" x14ac:dyDescent="0.25">
      <c r="B569" s="148"/>
      <c r="C569" s="149"/>
      <c r="D569" s="150"/>
      <c r="E569" s="151"/>
      <c r="F569" s="151"/>
      <c r="G569" s="152"/>
      <c r="H569" s="154"/>
      <c r="I569" s="154"/>
      <c r="J569" s="6"/>
    </row>
    <row r="570" spans="2:10" s="134" customFormat="1" x14ac:dyDescent="0.25">
      <c r="B570" s="148"/>
      <c r="C570" s="149"/>
      <c r="D570" s="150"/>
      <c r="E570" s="151"/>
      <c r="F570" s="151"/>
      <c r="G570" s="152"/>
      <c r="H570" s="154"/>
      <c r="I570" s="154"/>
      <c r="J570" s="6"/>
    </row>
    <row r="571" spans="2:10" s="134" customFormat="1" x14ac:dyDescent="0.25">
      <c r="B571" s="148"/>
      <c r="C571" s="149"/>
      <c r="D571" s="150"/>
      <c r="E571" s="151"/>
      <c r="F571" s="151"/>
      <c r="G571" s="152"/>
      <c r="H571" s="154"/>
      <c r="I571" s="154"/>
      <c r="J571" s="6"/>
    </row>
    <row r="572" spans="2:10" s="134" customFormat="1" x14ac:dyDescent="0.25">
      <c r="B572" s="148"/>
      <c r="C572" s="149"/>
      <c r="D572" s="150"/>
      <c r="E572" s="151"/>
      <c r="F572" s="151"/>
      <c r="G572" s="152"/>
      <c r="H572" s="154"/>
      <c r="I572" s="154"/>
      <c r="J572" s="6"/>
    </row>
    <row r="573" spans="2:10" s="134" customFormat="1" x14ac:dyDescent="0.25">
      <c r="B573" s="148"/>
      <c r="C573" s="149"/>
      <c r="D573" s="150"/>
      <c r="E573" s="151"/>
      <c r="F573" s="151"/>
      <c r="G573" s="152"/>
      <c r="H573" s="154"/>
      <c r="I573" s="154"/>
      <c r="J573" s="6"/>
    </row>
    <row r="574" spans="2:10" s="134" customFormat="1" x14ac:dyDescent="0.25">
      <c r="B574" s="148"/>
      <c r="C574" s="149"/>
      <c r="D574" s="150"/>
      <c r="E574" s="151"/>
      <c r="F574" s="151"/>
      <c r="G574" s="152"/>
      <c r="H574" s="154"/>
      <c r="I574" s="154"/>
      <c r="J574" s="6"/>
    </row>
    <row r="575" spans="2:10" s="134" customFormat="1" x14ac:dyDescent="0.25">
      <c r="B575" s="148"/>
      <c r="C575" s="155"/>
      <c r="D575" s="156"/>
      <c r="E575" s="157"/>
      <c r="F575" s="157"/>
      <c r="G575" s="152"/>
      <c r="H575" s="158"/>
      <c r="I575" s="158"/>
      <c r="J575" s="6"/>
    </row>
    <row r="576" spans="2:10" s="134" customFormat="1" x14ac:dyDescent="0.25">
      <c r="B576" s="148"/>
      <c r="C576" s="155"/>
      <c r="D576" s="156"/>
      <c r="E576" s="157"/>
      <c r="F576" s="157"/>
      <c r="G576" s="152"/>
      <c r="H576" s="158"/>
      <c r="I576" s="158"/>
      <c r="J576" s="6"/>
    </row>
    <row r="577" spans="2:10" s="134" customFormat="1" x14ac:dyDescent="0.25">
      <c r="B577" s="148"/>
      <c r="C577" s="155"/>
      <c r="D577" s="156"/>
      <c r="E577" s="157"/>
      <c r="F577" s="157"/>
      <c r="G577" s="152"/>
      <c r="H577" s="158"/>
      <c r="I577" s="158"/>
      <c r="J577" s="6"/>
    </row>
    <row r="578" spans="2:10" s="134" customFormat="1" x14ac:dyDescent="0.25">
      <c r="B578" s="148"/>
      <c r="C578" s="155"/>
      <c r="D578" s="156"/>
      <c r="E578" s="157"/>
      <c r="F578" s="157"/>
      <c r="G578" s="152"/>
      <c r="H578" s="158"/>
      <c r="I578" s="158"/>
      <c r="J578" s="6"/>
    </row>
    <row r="579" spans="2:10" s="134" customFormat="1" x14ac:dyDescent="0.25">
      <c r="B579" s="148"/>
      <c r="C579" s="155"/>
      <c r="D579" s="156"/>
      <c r="E579" s="157"/>
      <c r="F579" s="157"/>
      <c r="G579" s="152"/>
      <c r="H579" s="158"/>
      <c r="I579" s="158"/>
      <c r="J579" s="6"/>
    </row>
    <row r="580" spans="2:10" s="134" customFormat="1" x14ac:dyDescent="0.25">
      <c r="B580" s="148"/>
      <c r="C580" s="155"/>
      <c r="D580" s="156"/>
      <c r="E580" s="157"/>
      <c r="F580" s="157"/>
      <c r="G580" s="152"/>
      <c r="H580" s="158"/>
      <c r="I580" s="158"/>
      <c r="J580" s="6"/>
    </row>
    <row r="581" spans="2:10" s="134" customFormat="1" x14ac:dyDescent="0.25">
      <c r="B581" s="148"/>
      <c r="C581" s="155"/>
      <c r="D581" s="156"/>
      <c r="E581" s="157"/>
      <c r="F581" s="157"/>
      <c r="G581" s="152"/>
      <c r="H581" s="158"/>
      <c r="I581" s="158"/>
      <c r="J581" s="6"/>
    </row>
    <row r="582" spans="2:10" s="134" customFormat="1" x14ac:dyDescent="0.25">
      <c r="B582" s="148"/>
      <c r="C582" s="155"/>
      <c r="D582" s="156"/>
      <c r="E582" s="157"/>
      <c r="F582" s="157"/>
      <c r="G582" s="152"/>
      <c r="H582" s="158"/>
      <c r="I582" s="158"/>
      <c r="J582" s="6"/>
    </row>
    <row r="583" spans="2:10" s="134" customFormat="1" x14ac:dyDescent="0.25">
      <c r="B583" s="148"/>
      <c r="C583" s="155"/>
      <c r="D583" s="156"/>
      <c r="E583" s="157"/>
      <c r="F583" s="157"/>
      <c r="G583" s="152"/>
      <c r="H583" s="158"/>
      <c r="I583" s="158"/>
      <c r="J583" s="6"/>
    </row>
    <row r="584" spans="2:10" s="134" customFormat="1" x14ac:dyDescent="0.25">
      <c r="B584" s="148"/>
      <c r="C584" s="155"/>
      <c r="D584" s="156"/>
      <c r="E584" s="157"/>
      <c r="F584" s="157"/>
      <c r="G584" s="152"/>
      <c r="H584" s="158"/>
      <c r="I584" s="158"/>
      <c r="J584" s="6"/>
    </row>
    <row r="585" spans="2:10" s="134" customFormat="1" x14ac:dyDescent="0.25">
      <c r="B585" s="148"/>
      <c r="C585" s="155"/>
      <c r="D585" s="156"/>
      <c r="E585" s="157"/>
      <c r="F585" s="157"/>
      <c r="G585" s="152"/>
      <c r="H585" s="158"/>
      <c r="I585" s="158"/>
      <c r="J585" s="6"/>
    </row>
    <row r="586" spans="2:10" s="134" customFormat="1" x14ac:dyDescent="0.25">
      <c r="B586" s="148"/>
      <c r="C586" s="155"/>
      <c r="D586" s="156"/>
      <c r="E586" s="157"/>
      <c r="F586" s="157"/>
      <c r="G586" s="152"/>
      <c r="H586" s="158"/>
      <c r="I586" s="158"/>
      <c r="J586" s="6"/>
    </row>
    <row r="587" spans="2:10" x14ac:dyDescent="0.25">
      <c r="E587" s="157"/>
      <c r="F587" s="157"/>
      <c r="G587" s="159"/>
      <c r="H587" s="160"/>
      <c r="I587" s="160"/>
    </row>
    <row r="588" spans="2:10" x14ac:dyDescent="0.25">
      <c r="E588" s="157"/>
      <c r="F588" s="157"/>
      <c r="G588" s="159"/>
      <c r="H588" s="160"/>
      <c r="I588" s="160"/>
    </row>
    <row r="589" spans="2:10" x14ac:dyDescent="0.25">
      <c r="E589" s="157"/>
      <c r="F589" s="157"/>
      <c r="G589" s="159"/>
      <c r="H589" s="160"/>
      <c r="I589" s="160"/>
    </row>
    <row r="590" spans="2:10" x14ac:dyDescent="0.25">
      <c r="E590" s="157"/>
      <c r="F590" s="157"/>
      <c r="G590" s="159"/>
      <c r="H590" s="160"/>
      <c r="I590" s="160"/>
    </row>
    <row r="591" spans="2:10" x14ac:dyDescent="0.25">
      <c r="E591" s="157"/>
      <c r="F591" s="157"/>
      <c r="G591" s="159"/>
      <c r="H591" s="160"/>
      <c r="I591" s="160"/>
    </row>
    <row r="592" spans="2:10" x14ac:dyDescent="0.25">
      <c r="E592" s="157"/>
      <c r="F592" s="157"/>
      <c r="G592" s="159"/>
      <c r="H592" s="160"/>
      <c r="I592" s="160"/>
    </row>
    <row r="593" spans="4:9" x14ac:dyDescent="0.25">
      <c r="E593" s="157"/>
      <c r="F593" s="157"/>
      <c r="G593" s="159"/>
      <c r="H593" s="160"/>
      <c r="I593" s="160"/>
    </row>
    <row r="594" spans="4:9" x14ac:dyDescent="0.25">
      <c r="E594" s="157"/>
      <c r="F594" s="157"/>
      <c r="G594" s="159"/>
      <c r="H594" s="160"/>
      <c r="I594" s="160"/>
    </row>
    <row r="595" spans="4:9" x14ac:dyDescent="0.25">
      <c r="E595" s="157"/>
      <c r="F595" s="157"/>
      <c r="G595" s="159"/>
      <c r="H595" s="160"/>
      <c r="I595" s="160"/>
    </row>
    <row r="596" spans="4:9" x14ac:dyDescent="0.25">
      <c r="E596" s="157"/>
      <c r="F596" s="157"/>
      <c r="G596" s="159"/>
      <c r="H596" s="160"/>
      <c r="I596" s="160"/>
    </row>
    <row r="597" spans="4:9" x14ac:dyDescent="0.25">
      <c r="E597" s="157"/>
      <c r="F597" s="157"/>
      <c r="G597" s="159"/>
      <c r="H597" s="160"/>
      <c r="I597" s="160"/>
    </row>
    <row r="598" spans="4:9" x14ac:dyDescent="0.25">
      <c r="E598" s="157"/>
      <c r="F598" s="157"/>
      <c r="G598" s="159"/>
      <c r="H598" s="160"/>
      <c r="I598" s="160"/>
    </row>
    <row r="599" spans="4:9" x14ac:dyDescent="0.25">
      <c r="E599" s="157"/>
      <c r="F599" s="157"/>
      <c r="G599" s="159"/>
      <c r="H599" s="160"/>
      <c r="I599" s="160"/>
    </row>
    <row r="600" spans="4:9" x14ac:dyDescent="0.25">
      <c r="E600" s="157"/>
      <c r="F600" s="157"/>
      <c r="G600" s="159"/>
      <c r="H600" s="160"/>
      <c r="I600" s="160"/>
    </row>
    <row r="601" spans="4:9" s="1" customFormat="1" x14ac:dyDescent="0.25">
      <c r="D601" s="9"/>
      <c r="E601" s="157"/>
      <c r="F601" s="157"/>
      <c r="G601" s="159"/>
      <c r="H601" s="160"/>
      <c r="I601" s="160"/>
    </row>
    <row r="602" spans="4:9" s="1" customFormat="1" x14ac:dyDescent="0.25">
      <c r="D602" s="9"/>
      <c r="E602" s="157"/>
      <c r="F602" s="157"/>
      <c r="G602" s="159"/>
      <c r="H602" s="160"/>
      <c r="I602" s="160"/>
    </row>
    <row r="603" spans="4:9" s="1" customFormat="1" x14ac:dyDescent="0.25">
      <c r="D603" s="9"/>
      <c r="E603" s="157"/>
      <c r="F603" s="157"/>
      <c r="G603" s="159"/>
      <c r="H603" s="160"/>
      <c r="I603" s="160"/>
    </row>
    <row r="604" spans="4:9" s="1" customFormat="1" x14ac:dyDescent="0.25">
      <c r="D604" s="9"/>
      <c r="E604" s="157"/>
      <c r="F604" s="157"/>
      <c r="G604" s="159"/>
      <c r="H604" s="160"/>
      <c r="I604" s="160"/>
    </row>
    <row r="605" spans="4:9" s="1" customFormat="1" x14ac:dyDescent="0.25">
      <c r="D605" s="9"/>
      <c r="E605" s="157"/>
      <c r="F605" s="157"/>
      <c r="G605" s="159"/>
      <c r="H605" s="160"/>
      <c r="I605" s="160"/>
    </row>
    <row r="606" spans="4:9" s="1" customFormat="1" x14ac:dyDescent="0.25">
      <c r="D606" s="9"/>
      <c r="E606" s="157"/>
      <c r="F606" s="157"/>
      <c r="G606" s="159"/>
      <c r="H606" s="160"/>
      <c r="I606" s="160"/>
    </row>
    <row r="607" spans="4:9" s="1" customFormat="1" x14ac:dyDescent="0.25">
      <c r="D607" s="9"/>
      <c r="E607" s="157"/>
      <c r="F607" s="157"/>
      <c r="G607" s="159"/>
      <c r="H607" s="160"/>
      <c r="I607" s="160"/>
    </row>
    <row r="608" spans="4:9" s="1" customFormat="1" x14ac:dyDescent="0.25">
      <c r="D608" s="9"/>
      <c r="E608" s="157"/>
      <c r="F608" s="157"/>
      <c r="G608" s="159"/>
      <c r="H608" s="160"/>
      <c r="I608" s="160"/>
    </row>
    <row r="609" spans="4:9" s="1" customFormat="1" x14ac:dyDescent="0.25">
      <c r="D609" s="9"/>
      <c r="E609" s="157"/>
      <c r="F609" s="157"/>
      <c r="G609" s="159"/>
      <c r="H609" s="160"/>
      <c r="I609" s="160"/>
    </row>
    <row r="610" spans="4:9" s="1" customFormat="1" x14ac:dyDescent="0.25">
      <c r="D610" s="9"/>
      <c r="E610" s="157"/>
      <c r="F610" s="157"/>
      <c r="G610" s="159"/>
      <c r="H610" s="160"/>
      <c r="I610" s="160"/>
    </row>
    <row r="611" spans="4:9" s="1" customFormat="1" x14ac:dyDescent="0.25">
      <c r="D611" s="9"/>
      <c r="E611" s="157"/>
      <c r="F611" s="157"/>
      <c r="G611" s="159"/>
      <c r="H611" s="160"/>
      <c r="I611" s="160"/>
    </row>
    <row r="612" spans="4:9" s="1" customFormat="1" x14ac:dyDescent="0.25">
      <c r="D612" s="9"/>
      <c r="E612" s="157"/>
      <c r="F612" s="157"/>
      <c r="G612" s="159"/>
      <c r="H612" s="160"/>
      <c r="I612" s="160"/>
    </row>
    <row r="613" spans="4:9" s="1" customFormat="1" x14ac:dyDescent="0.25">
      <c r="D613" s="9"/>
      <c r="E613" s="157"/>
      <c r="F613" s="157"/>
      <c r="G613" s="159"/>
      <c r="H613" s="160"/>
      <c r="I613" s="160"/>
    </row>
    <row r="614" spans="4:9" s="1" customFormat="1" x14ac:dyDescent="0.25">
      <c r="D614" s="9"/>
      <c r="E614" s="157"/>
      <c r="F614" s="157"/>
      <c r="G614" s="159"/>
      <c r="H614" s="160"/>
      <c r="I614" s="160"/>
    </row>
    <row r="615" spans="4:9" s="1" customFormat="1" x14ac:dyDescent="0.25">
      <c r="D615" s="9"/>
      <c r="E615" s="157"/>
      <c r="F615" s="157"/>
      <c r="G615" s="159"/>
      <c r="H615" s="160"/>
      <c r="I615" s="160"/>
    </row>
    <row r="616" spans="4:9" s="1" customFormat="1" x14ac:dyDescent="0.25">
      <c r="D616" s="9"/>
      <c r="E616" s="157"/>
      <c r="F616" s="157"/>
      <c r="G616" s="159"/>
      <c r="H616" s="160"/>
      <c r="I616" s="160"/>
    </row>
    <row r="617" spans="4:9" s="1" customFormat="1" x14ac:dyDescent="0.25">
      <c r="D617" s="9"/>
      <c r="E617" s="157"/>
      <c r="F617" s="157"/>
      <c r="G617" s="159"/>
      <c r="H617" s="160"/>
      <c r="I617" s="160"/>
    </row>
    <row r="618" spans="4:9" s="1" customFormat="1" x14ac:dyDescent="0.25">
      <c r="D618" s="9"/>
      <c r="E618" s="157"/>
      <c r="F618" s="157"/>
      <c r="G618" s="159"/>
      <c r="H618" s="160"/>
      <c r="I618" s="160"/>
    </row>
    <row r="619" spans="4:9" s="1" customFormat="1" x14ac:dyDescent="0.25">
      <c r="D619" s="9"/>
      <c r="E619" s="157"/>
      <c r="F619" s="157"/>
      <c r="G619" s="159"/>
      <c r="H619" s="160"/>
      <c r="I619" s="160"/>
    </row>
    <row r="620" spans="4:9" s="1" customFormat="1" x14ac:dyDescent="0.25">
      <c r="D620" s="9"/>
      <c r="E620" s="157"/>
      <c r="F620" s="157"/>
      <c r="G620" s="159"/>
      <c r="H620" s="160"/>
      <c r="I620" s="160"/>
    </row>
    <row r="621" spans="4:9" s="1" customFormat="1" x14ac:dyDescent="0.25">
      <c r="D621" s="9"/>
      <c r="E621" s="157"/>
      <c r="F621" s="157"/>
      <c r="G621" s="159"/>
      <c r="H621" s="160"/>
      <c r="I621" s="160"/>
    </row>
    <row r="622" spans="4:9" s="1" customFormat="1" x14ac:dyDescent="0.25">
      <c r="D622" s="9"/>
      <c r="E622" s="157"/>
      <c r="F622" s="157"/>
      <c r="G622" s="159"/>
      <c r="H622" s="160"/>
      <c r="I622" s="160"/>
    </row>
    <row r="623" spans="4:9" s="1" customFormat="1" x14ac:dyDescent="0.25">
      <c r="D623" s="9"/>
      <c r="E623" s="157"/>
      <c r="F623" s="157"/>
      <c r="G623" s="159"/>
      <c r="H623" s="160"/>
      <c r="I623" s="160"/>
    </row>
    <row r="624" spans="4:9" s="1" customFormat="1" x14ac:dyDescent="0.25">
      <c r="D624" s="9"/>
      <c r="E624" s="157"/>
      <c r="F624" s="157"/>
      <c r="G624" s="159"/>
      <c r="H624" s="160"/>
      <c r="I624" s="160"/>
    </row>
    <row r="625" spans="4:9" s="1" customFormat="1" x14ac:dyDescent="0.25">
      <c r="D625" s="9"/>
      <c r="E625" s="157"/>
      <c r="F625" s="157"/>
      <c r="G625" s="159"/>
      <c r="H625" s="160"/>
      <c r="I625" s="160"/>
    </row>
    <row r="626" spans="4:9" s="1" customFormat="1" x14ac:dyDescent="0.25">
      <c r="D626" s="9"/>
      <c r="E626" s="157"/>
      <c r="F626" s="157"/>
      <c r="G626" s="159"/>
      <c r="H626" s="160"/>
      <c r="I626" s="160"/>
    </row>
    <row r="627" spans="4:9" s="1" customFormat="1" x14ac:dyDescent="0.25">
      <c r="D627" s="9"/>
      <c r="E627" s="157"/>
      <c r="F627" s="157"/>
      <c r="G627" s="159"/>
      <c r="H627" s="160"/>
      <c r="I627" s="160"/>
    </row>
    <row r="628" spans="4:9" s="1" customFormat="1" x14ac:dyDescent="0.25">
      <c r="D628" s="9"/>
      <c r="E628" s="157"/>
      <c r="F628" s="157"/>
      <c r="G628" s="159"/>
      <c r="H628" s="160"/>
      <c r="I628" s="160"/>
    </row>
    <row r="629" spans="4:9" s="1" customFormat="1" x14ac:dyDescent="0.25">
      <c r="D629" s="9"/>
      <c r="E629" s="157"/>
      <c r="F629" s="157"/>
      <c r="G629" s="159"/>
      <c r="H629" s="160"/>
      <c r="I629" s="160"/>
    </row>
    <row r="630" spans="4:9" s="1" customFormat="1" x14ac:dyDescent="0.25">
      <c r="D630" s="9"/>
      <c r="E630" s="157"/>
      <c r="F630" s="157"/>
      <c r="G630" s="159"/>
      <c r="H630" s="160"/>
      <c r="I630" s="160"/>
    </row>
    <row r="631" spans="4:9" s="1" customFormat="1" x14ac:dyDescent="0.25">
      <c r="D631" s="9"/>
      <c r="E631" s="157"/>
      <c r="F631" s="157"/>
      <c r="G631" s="159"/>
      <c r="H631" s="160"/>
      <c r="I631" s="160"/>
    </row>
    <row r="632" spans="4:9" s="1" customFormat="1" x14ac:dyDescent="0.25">
      <c r="D632" s="9"/>
      <c r="E632" s="157"/>
      <c r="F632" s="157"/>
      <c r="G632" s="159"/>
      <c r="H632" s="160"/>
      <c r="I632" s="160"/>
    </row>
    <row r="633" spans="4:9" s="1" customFormat="1" x14ac:dyDescent="0.25">
      <c r="D633" s="9"/>
      <c r="E633" s="157"/>
      <c r="F633" s="157"/>
      <c r="G633" s="159"/>
      <c r="H633" s="160"/>
      <c r="I633" s="160"/>
    </row>
    <row r="634" spans="4:9" s="1" customFormat="1" x14ac:dyDescent="0.25">
      <c r="D634" s="9"/>
      <c r="E634" s="157"/>
      <c r="F634" s="157"/>
      <c r="G634" s="159"/>
      <c r="H634" s="160"/>
      <c r="I634" s="160"/>
    </row>
    <row r="635" spans="4:9" s="1" customFormat="1" x14ac:dyDescent="0.25">
      <c r="D635" s="9"/>
      <c r="E635" s="157"/>
      <c r="F635" s="157"/>
      <c r="G635" s="159"/>
      <c r="H635" s="160"/>
      <c r="I635" s="160"/>
    </row>
    <row r="636" spans="4:9" s="1" customFormat="1" x14ac:dyDescent="0.25">
      <c r="D636" s="9"/>
      <c r="E636" s="157"/>
      <c r="F636" s="157"/>
      <c r="G636" s="159"/>
      <c r="H636" s="160"/>
      <c r="I636" s="160"/>
    </row>
    <row r="637" spans="4:9" s="1" customFormat="1" x14ac:dyDescent="0.25">
      <c r="D637" s="9"/>
      <c r="E637" s="157"/>
      <c r="F637" s="157"/>
      <c r="G637" s="159"/>
      <c r="H637" s="160"/>
      <c r="I637" s="160"/>
    </row>
    <row r="638" spans="4:9" s="1" customFormat="1" x14ac:dyDescent="0.25">
      <c r="D638" s="9"/>
      <c r="E638" s="157"/>
      <c r="F638" s="157"/>
      <c r="G638" s="159"/>
      <c r="H638" s="160"/>
      <c r="I638" s="160"/>
    </row>
    <row r="639" spans="4:9" s="1" customFormat="1" x14ac:dyDescent="0.25">
      <c r="D639" s="9"/>
      <c r="E639" s="157"/>
      <c r="F639" s="157"/>
      <c r="G639" s="159"/>
      <c r="H639" s="160"/>
      <c r="I639" s="160"/>
    </row>
    <row r="640" spans="4:9" s="1" customFormat="1" x14ac:dyDescent="0.25">
      <c r="D640" s="9"/>
      <c r="E640" s="157"/>
      <c r="F640" s="157"/>
      <c r="G640" s="159"/>
      <c r="H640" s="160"/>
      <c r="I640" s="160"/>
    </row>
    <row r="641" spans="4:9" s="1" customFormat="1" x14ac:dyDescent="0.25">
      <c r="D641" s="9"/>
      <c r="E641" s="157"/>
      <c r="F641" s="157"/>
      <c r="G641" s="159"/>
      <c r="H641" s="160"/>
      <c r="I641" s="160"/>
    </row>
    <row r="642" spans="4:9" s="1" customFormat="1" x14ac:dyDescent="0.25">
      <c r="D642" s="9"/>
      <c r="E642" s="157"/>
      <c r="F642" s="157"/>
      <c r="G642" s="159"/>
      <c r="H642" s="160"/>
      <c r="I642" s="160"/>
    </row>
    <row r="643" spans="4:9" s="1" customFormat="1" x14ac:dyDescent="0.25">
      <c r="D643" s="9"/>
      <c r="E643" s="157"/>
      <c r="F643" s="157"/>
      <c r="G643" s="159"/>
      <c r="H643" s="160"/>
      <c r="I643" s="160"/>
    </row>
    <row r="644" spans="4:9" s="1" customFormat="1" x14ac:dyDescent="0.25">
      <c r="D644" s="9"/>
      <c r="E644" s="157"/>
      <c r="F644" s="157"/>
      <c r="G644" s="159"/>
      <c r="H644" s="160"/>
      <c r="I644" s="160"/>
    </row>
    <row r="645" spans="4:9" s="1" customFormat="1" x14ac:dyDescent="0.25">
      <c r="D645" s="9"/>
      <c r="E645" s="157"/>
      <c r="F645" s="157"/>
      <c r="G645" s="159"/>
      <c r="H645" s="160"/>
      <c r="I645" s="160"/>
    </row>
    <row r="646" spans="4:9" s="1" customFormat="1" x14ac:dyDescent="0.25">
      <c r="D646" s="9"/>
      <c r="E646" s="157"/>
      <c r="F646" s="157"/>
      <c r="G646" s="159"/>
      <c r="H646" s="160"/>
      <c r="I646" s="160"/>
    </row>
    <row r="647" spans="4:9" s="1" customFormat="1" x14ac:dyDescent="0.25">
      <c r="D647" s="9"/>
      <c r="E647" s="157"/>
      <c r="F647" s="157"/>
      <c r="G647" s="159"/>
      <c r="H647" s="160"/>
      <c r="I647" s="160"/>
    </row>
    <row r="648" spans="4:9" s="1" customFormat="1" x14ac:dyDescent="0.25">
      <c r="D648" s="9"/>
      <c r="E648" s="157"/>
      <c r="F648" s="157"/>
      <c r="G648" s="159"/>
      <c r="H648" s="160"/>
      <c r="I648" s="160"/>
    </row>
    <row r="649" spans="4:9" s="1" customFormat="1" x14ac:dyDescent="0.25">
      <c r="D649" s="9"/>
      <c r="E649" s="157"/>
      <c r="F649" s="157"/>
      <c r="G649" s="159"/>
      <c r="H649" s="160"/>
      <c r="I649" s="160"/>
    </row>
    <row r="650" spans="4:9" s="1" customFormat="1" x14ac:dyDescent="0.25">
      <c r="D650" s="9"/>
      <c r="E650" s="157"/>
      <c r="F650" s="157"/>
      <c r="G650" s="159"/>
      <c r="H650" s="160"/>
      <c r="I650" s="160"/>
    </row>
    <row r="651" spans="4:9" s="1" customFormat="1" x14ac:dyDescent="0.25">
      <c r="D651" s="9"/>
      <c r="E651" s="157"/>
      <c r="F651" s="157"/>
      <c r="G651" s="159"/>
      <c r="H651" s="160"/>
      <c r="I651" s="160"/>
    </row>
    <row r="652" spans="4:9" s="1" customFormat="1" x14ac:dyDescent="0.25">
      <c r="D652" s="9"/>
      <c r="E652" s="157"/>
      <c r="F652" s="157"/>
      <c r="G652" s="159"/>
      <c r="H652" s="160"/>
      <c r="I652" s="160"/>
    </row>
    <row r="653" spans="4:9" s="1" customFormat="1" x14ac:dyDescent="0.25">
      <c r="D653" s="9"/>
      <c r="E653" s="157"/>
      <c r="F653" s="157"/>
      <c r="G653" s="159"/>
      <c r="H653" s="160"/>
      <c r="I653" s="160"/>
    </row>
    <row r="654" spans="4:9" s="1" customFormat="1" x14ac:dyDescent="0.25">
      <c r="D654" s="9"/>
      <c r="E654" s="157"/>
      <c r="F654" s="157"/>
      <c r="G654" s="159"/>
      <c r="H654" s="160"/>
      <c r="I654" s="160"/>
    </row>
    <row r="655" spans="4:9" s="1" customFormat="1" x14ac:dyDescent="0.25">
      <c r="D655" s="9"/>
      <c r="E655" s="157"/>
      <c r="F655" s="157"/>
      <c r="G655" s="159"/>
      <c r="H655" s="160"/>
      <c r="I655" s="160"/>
    </row>
    <row r="656" spans="4:9" s="1" customFormat="1" x14ac:dyDescent="0.25">
      <c r="D656" s="9"/>
      <c r="E656" s="157"/>
      <c r="F656" s="157"/>
      <c r="G656" s="159"/>
      <c r="H656" s="160"/>
      <c r="I656" s="160"/>
    </row>
    <row r="657" spans="4:9" s="1" customFormat="1" x14ac:dyDescent="0.25">
      <c r="D657" s="9"/>
      <c r="E657" s="157"/>
      <c r="F657" s="157"/>
      <c r="G657" s="159"/>
      <c r="H657" s="160"/>
      <c r="I657" s="160"/>
    </row>
    <row r="658" spans="4:9" s="1" customFormat="1" x14ac:dyDescent="0.25">
      <c r="D658" s="9"/>
      <c r="E658" s="157"/>
      <c r="F658" s="157"/>
      <c r="G658" s="159"/>
      <c r="H658" s="160"/>
      <c r="I658" s="160"/>
    </row>
    <row r="659" spans="4:9" s="1" customFormat="1" x14ac:dyDescent="0.25">
      <c r="D659" s="9"/>
      <c r="E659" s="157"/>
      <c r="F659" s="157"/>
      <c r="G659" s="159"/>
      <c r="H659" s="160"/>
      <c r="I659" s="160"/>
    </row>
    <row r="660" spans="4:9" s="1" customFormat="1" x14ac:dyDescent="0.25">
      <c r="D660" s="9"/>
      <c r="E660" s="157"/>
      <c r="F660" s="157"/>
      <c r="G660" s="159"/>
      <c r="H660" s="160"/>
      <c r="I660" s="160"/>
    </row>
    <row r="661" spans="4:9" s="1" customFormat="1" x14ac:dyDescent="0.25">
      <c r="D661" s="9"/>
      <c r="E661" s="157"/>
      <c r="F661" s="157"/>
      <c r="G661" s="159"/>
      <c r="H661" s="160"/>
      <c r="I661" s="160"/>
    </row>
    <row r="662" spans="4:9" s="1" customFormat="1" x14ac:dyDescent="0.25">
      <c r="D662" s="9"/>
      <c r="E662" s="157"/>
      <c r="F662" s="157"/>
      <c r="G662" s="159"/>
      <c r="H662" s="160"/>
      <c r="I662" s="160"/>
    </row>
    <row r="663" spans="4:9" s="1" customFormat="1" x14ac:dyDescent="0.25">
      <c r="D663" s="9"/>
      <c r="E663" s="157"/>
      <c r="F663" s="157"/>
      <c r="G663" s="159"/>
      <c r="H663" s="160"/>
      <c r="I663" s="160"/>
    </row>
    <row r="664" spans="4:9" s="1" customFormat="1" x14ac:dyDescent="0.25">
      <c r="D664" s="9"/>
      <c r="E664" s="157"/>
      <c r="F664" s="157"/>
      <c r="G664" s="159"/>
      <c r="H664" s="160"/>
      <c r="I664" s="160"/>
    </row>
    <row r="665" spans="4:9" s="1" customFormat="1" x14ac:dyDescent="0.25">
      <c r="D665" s="9"/>
      <c r="E665" s="157"/>
      <c r="F665" s="157"/>
      <c r="G665" s="159"/>
      <c r="H665" s="160"/>
      <c r="I665" s="160"/>
    </row>
    <row r="666" spans="4:9" s="1" customFormat="1" x14ac:dyDescent="0.25">
      <c r="D666" s="9"/>
      <c r="E666" s="157"/>
      <c r="F666" s="157"/>
      <c r="G666" s="159"/>
      <c r="H666" s="160"/>
      <c r="I666" s="160"/>
    </row>
    <row r="667" spans="4:9" s="1" customFormat="1" x14ac:dyDescent="0.25">
      <c r="D667" s="9"/>
      <c r="E667" s="157"/>
      <c r="F667" s="157"/>
      <c r="G667" s="159"/>
      <c r="H667" s="160"/>
      <c r="I667" s="160"/>
    </row>
    <row r="668" spans="4:9" s="1" customFormat="1" x14ac:dyDescent="0.25">
      <c r="D668" s="9"/>
      <c r="E668" s="157"/>
      <c r="F668" s="157"/>
      <c r="G668" s="159"/>
      <c r="H668" s="160"/>
      <c r="I668" s="160"/>
    </row>
    <row r="669" spans="4:9" s="1" customFormat="1" x14ac:dyDescent="0.25">
      <c r="D669" s="9"/>
      <c r="E669" s="157"/>
      <c r="F669" s="157"/>
      <c r="G669" s="159"/>
      <c r="H669" s="160"/>
      <c r="I669" s="160"/>
    </row>
    <row r="670" spans="4:9" s="1" customFormat="1" x14ac:dyDescent="0.25">
      <c r="D670" s="9"/>
      <c r="E670" s="157"/>
      <c r="F670" s="157"/>
      <c r="G670" s="159"/>
      <c r="H670" s="160"/>
      <c r="I670" s="160"/>
    </row>
    <row r="671" spans="4:9" s="1" customFormat="1" x14ac:dyDescent="0.25">
      <c r="D671" s="9"/>
      <c r="E671" s="157"/>
      <c r="F671" s="157"/>
      <c r="G671" s="159"/>
      <c r="H671" s="160"/>
      <c r="I671" s="160"/>
    </row>
    <row r="672" spans="4:9" s="1" customFormat="1" x14ac:dyDescent="0.25">
      <c r="D672" s="9"/>
      <c r="E672" s="157"/>
      <c r="F672" s="157"/>
      <c r="G672" s="159"/>
      <c r="H672" s="160"/>
      <c r="I672" s="160"/>
    </row>
    <row r="673" spans="4:9" s="1" customFormat="1" x14ac:dyDescent="0.25">
      <c r="D673" s="9"/>
      <c r="E673" s="157"/>
      <c r="F673" s="157"/>
      <c r="G673" s="159"/>
      <c r="H673" s="160"/>
      <c r="I673" s="160"/>
    </row>
    <row r="674" spans="4:9" s="1" customFormat="1" x14ac:dyDescent="0.25">
      <c r="D674" s="9"/>
      <c r="E674" s="157"/>
      <c r="F674" s="157"/>
      <c r="G674" s="159"/>
      <c r="H674" s="160"/>
      <c r="I674" s="160"/>
    </row>
    <row r="675" spans="4:9" s="1" customFormat="1" x14ac:dyDescent="0.25">
      <c r="D675" s="9"/>
      <c r="E675" s="157"/>
      <c r="F675" s="157"/>
      <c r="G675" s="159"/>
      <c r="H675" s="160"/>
      <c r="I675" s="160"/>
    </row>
    <row r="676" spans="4:9" s="1" customFormat="1" x14ac:dyDescent="0.25">
      <c r="D676" s="9"/>
      <c r="E676" s="157"/>
      <c r="F676" s="157"/>
      <c r="G676" s="159"/>
      <c r="H676" s="160"/>
      <c r="I676" s="160"/>
    </row>
    <row r="677" spans="4:9" s="1" customFormat="1" x14ac:dyDescent="0.25">
      <c r="D677" s="9"/>
      <c r="E677" s="157"/>
      <c r="F677" s="157"/>
      <c r="G677" s="159"/>
      <c r="H677" s="160"/>
      <c r="I677" s="160"/>
    </row>
    <row r="678" spans="4:9" s="1" customFormat="1" x14ac:dyDescent="0.25">
      <c r="D678" s="9"/>
      <c r="E678" s="157"/>
      <c r="F678" s="157"/>
      <c r="G678" s="159"/>
      <c r="H678" s="160"/>
      <c r="I678" s="160"/>
    </row>
    <row r="679" spans="4:9" s="1" customFormat="1" x14ac:dyDescent="0.25">
      <c r="D679" s="9"/>
      <c r="E679" s="157"/>
      <c r="F679" s="157"/>
      <c r="G679" s="159"/>
      <c r="H679" s="160"/>
      <c r="I679" s="160"/>
    </row>
    <row r="680" spans="4:9" s="1" customFormat="1" x14ac:dyDescent="0.25">
      <c r="D680" s="9"/>
      <c r="E680" s="157"/>
      <c r="F680" s="157"/>
      <c r="G680" s="159"/>
      <c r="H680" s="160"/>
      <c r="I680" s="160"/>
    </row>
    <row r="681" spans="4:9" s="1" customFormat="1" x14ac:dyDescent="0.25">
      <c r="D681" s="9"/>
      <c r="E681" s="157"/>
      <c r="F681" s="157"/>
      <c r="G681" s="159"/>
      <c r="H681" s="160"/>
      <c r="I681" s="160"/>
    </row>
    <row r="682" spans="4:9" s="1" customFormat="1" x14ac:dyDescent="0.25">
      <c r="D682" s="9"/>
      <c r="E682" s="157"/>
      <c r="F682" s="157"/>
      <c r="G682" s="159"/>
      <c r="H682" s="160"/>
      <c r="I682" s="160"/>
    </row>
    <row r="683" spans="4:9" s="1" customFormat="1" x14ac:dyDescent="0.25">
      <c r="D683" s="9"/>
      <c r="E683" s="157"/>
      <c r="F683" s="157"/>
      <c r="G683" s="159"/>
      <c r="H683" s="160"/>
      <c r="I683" s="160"/>
    </row>
    <row r="684" spans="4:9" s="1" customFormat="1" x14ac:dyDescent="0.25">
      <c r="D684" s="9"/>
      <c r="E684" s="157"/>
      <c r="F684" s="157"/>
      <c r="G684" s="159"/>
      <c r="H684" s="160"/>
      <c r="I684" s="160"/>
    </row>
    <row r="685" spans="4:9" s="1" customFormat="1" x14ac:dyDescent="0.25">
      <c r="D685" s="9"/>
      <c r="E685" s="157"/>
      <c r="F685" s="157"/>
      <c r="G685" s="159"/>
      <c r="H685" s="160"/>
      <c r="I685" s="160"/>
    </row>
    <row r="686" spans="4:9" s="1" customFormat="1" x14ac:dyDescent="0.25">
      <c r="D686" s="9"/>
      <c r="E686" s="157"/>
      <c r="F686" s="157"/>
      <c r="G686" s="159"/>
      <c r="H686" s="160"/>
      <c r="I686" s="160"/>
    </row>
    <row r="687" spans="4:9" s="1" customFormat="1" x14ac:dyDescent="0.25">
      <c r="D687" s="9"/>
      <c r="E687" s="157"/>
      <c r="F687" s="157"/>
      <c r="G687" s="159"/>
      <c r="H687" s="160"/>
      <c r="I687" s="160"/>
    </row>
    <row r="688" spans="4:9" s="1" customFormat="1" x14ac:dyDescent="0.25">
      <c r="D688" s="9"/>
      <c r="E688" s="157"/>
      <c r="F688" s="157"/>
      <c r="G688" s="159"/>
      <c r="H688" s="160"/>
      <c r="I688" s="160"/>
    </row>
    <row r="689" spans="4:9" s="1" customFormat="1" x14ac:dyDescent="0.25">
      <c r="D689" s="9"/>
      <c r="E689" s="157"/>
      <c r="F689" s="157"/>
      <c r="G689" s="159"/>
      <c r="H689" s="160"/>
      <c r="I689" s="160"/>
    </row>
  </sheetData>
  <sheetProtection selectLockedCells="1" selectUnlockedCells="1"/>
  <mergeCells count="7">
    <mergeCell ref="B11:G14"/>
    <mergeCell ref="C1:E1"/>
    <mergeCell ref="D5:G5"/>
    <mergeCell ref="D6:G6"/>
    <mergeCell ref="D7:G7"/>
    <mergeCell ref="E8:G8"/>
    <mergeCell ref="D9:H9"/>
  </mergeCells>
  <pageMargins left="0.70833333333333337" right="0.19652777777777777" top="0.15763888888888888" bottom="0.15763888888888888" header="0.51180555555555551" footer="0.51180555555555551"/>
  <pageSetup paperSize="9" scale="75" firstPageNumber="0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="88" zoomScaleNormal="88" zoomScaleSheetLayoutView="76" workbookViewId="0">
      <selection activeCell="E6" sqref="E6"/>
    </sheetView>
  </sheetViews>
  <sheetFormatPr defaultRowHeight="12.75" x14ac:dyDescent="0.2"/>
  <cols>
    <col min="1" max="1" width="9.140625" style="133"/>
    <col min="2" max="2" width="12.5703125" style="133" customWidth="1"/>
    <col min="3" max="5" width="9.140625" style="133"/>
    <col min="6" max="6" width="26.85546875" style="133" customWidth="1"/>
    <col min="7" max="7" width="18.5703125" style="133" customWidth="1"/>
    <col min="8" max="9" width="0" style="133" hidden="1" customWidth="1"/>
    <col min="10" max="10" width="9.140625" style="133"/>
    <col min="11" max="11" width="13.140625" style="133" customWidth="1"/>
  </cols>
  <sheetData>
    <row r="1" spans="1:12" ht="15" x14ac:dyDescent="0.25">
      <c r="G1" s="161"/>
      <c r="H1" s="161"/>
      <c r="I1" s="161"/>
      <c r="J1" s="162"/>
      <c r="K1" s="163"/>
      <c r="L1" s="163"/>
    </row>
    <row r="2" spans="1:12" ht="15" x14ac:dyDescent="0.25">
      <c r="G2" s="161" t="s">
        <v>457</v>
      </c>
      <c r="H2" s="161"/>
      <c r="I2" s="161"/>
      <c r="J2" s="162"/>
      <c r="K2" s="163"/>
      <c r="L2" s="163"/>
    </row>
    <row r="3" spans="1:12" ht="15" x14ac:dyDescent="0.25">
      <c r="G3" s="161" t="s">
        <v>1</v>
      </c>
      <c r="H3" s="161"/>
      <c r="I3" s="161"/>
      <c r="J3" s="162"/>
      <c r="K3" s="163"/>
      <c r="L3" s="163"/>
    </row>
    <row r="4" spans="1:12" ht="15" x14ac:dyDescent="0.25">
      <c r="G4" s="161" t="s">
        <v>2</v>
      </c>
      <c r="H4" s="161"/>
      <c r="I4" s="161"/>
      <c r="J4" s="162"/>
      <c r="K4" s="163"/>
      <c r="L4" s="163"/>
    </row>
    <row r="5" spans="1:12" ht="15" x14ac:dyDescent="0.25">
      <c r="G5" s="161" t="s">
        <v>5</v>
      </c>
      <c r="H5" s="161"/>
      <c r="I5" s="161"/>
      <c r="J5" s="162"/>
      <c r="K5" s="163"/>
      <c r="L5" s="163"/>
    </row>
    <row r="6" spans="1:12" ht="15" x14ac:dyDescent="0.25">
      <c r="G6" s="161" t="s">
        <v>458</v>
      </c>
      <c r="H6" s="161"/>
      <c r="I6" s="161"/>
      <c r="J6" s="162"/>
      <c r="K6" s="163"/>
      <c r="L6" s="163"/>
    </row>
    <row r="7" spans="1:12" ht="15" x14ac:dyDescent="0.25">
      <c r="G7" s="161"/>
      <c r="H7" s="161"/>
      <c r="I7" s="161"/>
      <c r="J7" s="162"/>
      <c r="K7" s="163"/>
      <c r="L7" s="163"/>
    </row>
    <row r="8" spans="1:12" ht="15" x14ac:dyDescent="0.25">
      <c r="G8" s="161"/>
      <c r="H8" s="161"/>
      <c r="I8" s="161"/>
      <c r="J8" s="162"/>
      <c r="K8" s="163"/>
      <c r="L8" s="163"/>
    </row>
    <row r="9" spans="1:12" ht="15.75" x14ac:dyDescent="0.25">
      <c r="C9" s="164"/>
      <c r="D9" s="164"/>
      <c r="E9" s="164"/>
      <c r="F9" s="164"/>
      <c r="G9" s="164"/>
      <c r="H9" s="164"/>
      <c r="I9" s="164"/>
      <c r="J9" s="164"/>
      <c r="K9" s="165"/>
    </row>
    <row r="10" spans="1:12" ht="15.75" x14ac:dyDescent="0.25">
      <c r="C10" s="367"/>
      <c r="D10" s="367"/>
      <c r="E10" s="367"/>
      <c r="F10" s="367"/>
      <c r="G10" s="367"/>
      <c r="H10" s="367"/>
      <c r="I10" s="367"/>
      <c r="J10" s="367"/>
      <c r="K10" s="165"/>
    </row>
    <row r="11" spans="1:12" ht="30" customHeight="1" x14ac:dyDescent="0.2">
      <c r="C11" s="368" t="s">
        <v>459</v>
      </c>
      <c r="D11" s="368"/>
      <c r="E11" s="368"/>
      <c r="F11" s="368"/>
      <c r="G11" s="368"/>
      <c r="H11" s="368"/>
      <c r="I11" s="368"/>
      <c r="J11" s="368"/>
      <c r="K11" s="167"/>
      <c r="L11" s="167"/>
    </row>
    <row r="12" spans="1:12" ht="14.25" x14ac:dyDescent="0.2">
      <c r="C12" s="168"/>
    </row>
    <row r="13" spans="1:12" x14ac:dyDescent="0.2">
      <c r="G13" s="169"/>
    </row>
    <row r="14" spans="1:12" ht="45.75" customHeight="1" x14ac:dyDescent="0.2">
      <c r="B14" s="170"/>
      <c r="C14" s="369" t="s">
        <v>460</v>
      </c>
      <c r="D14" s="369"/>
      <c r="E14" s="369"/>
      <c r="F14" s="369"/>
      <c r="G14" s="171" t="s">
        <v>461</v>
      </c>
    </row>
    <row r="15" spans="1:12" ht="8.25" customHeight="1" x14ac:dyDescent="0.2">
      <c r="B15" s="170"/>
      <c r="C15" s="172"/>
      <c r="D15" s="172"/>
      <c r="E15" s="172"/>
      <c r="F15" s="172"/>
      <c r="G15" s="173"/>
    </row>
    <row r="16" spans="1:12" ht="15.75" x14ac:dyDescent="0.25">
      <c r="A16" s="165"/>
      <c r="B16" s="174"/>
      <c r="C16" s="165" t="s">
        <v>462</v>
      </c>
      <c r="D16" s="165"/>
      <c r="E16" s="165"/>
      <c r="F16" s="165"/>
      <c r="G16" s="175">
        <v>960</v>
      </c>
      <c r="H16" s="165">
        <v>170</v>
      </c>
      <c r="I16" s="165">
        <v>921.4</v>
      </c>
    </row>
    <row r="17" spans="1:9" ht="15.75" x14ac:dyDescent="0.25">
      <c r="A17" s="165"/>
      <c r="B17" s="174"/>
      <c r="C17" s="165" t="s">
        <v>463</v>
      </c>
      <c r="D17" s="165"/>
      <c r="E17" s="165"/>
      <c r="F17" s="165"/>
      <c r="G17" s="175">
        <v>400</v>
      </c>
      <c r="H17" s="165">
        <v>80</v>
      </c>
      <c r="I17" s="165">
        <v>423.2</v>
      </c>
    </row>
    <row r="18" spans="1:9" ht="15.75" x14ac:dyDescent="0.25">
      <c r="A18" s="165"/>
      <c r="B18" s="174"/>
      <c r="C18" s="165" t="s">
        <v>464</v>
      </c>
      <c r="D18" s="165"/>
      <c r="E18" s="165"/>
      <c r="F18" s="165"/>
      <c r="G18" s="175">
        <v>550</v>
      </c>
      <c r="H18" s="165">
        <v>297</v>
      </c>
      <c r="I18" s="165">
        <v>435</v>
      </c>
    </row>
    <row r="19" spans="1:9" ht="15.75" x14ac:dyDescent="0.25">
      <c r="A19" s="165"/>
      <c r="B19" s="174"/>
      <c r="C19" s="165" t="s">
        <v>465</v>
      </c>
      <c r="D19" s="165"/>
      <c r="E19" s="165"/>
      <c r="F19" s="165"/>
      <c r="G19" s="175">
        <v>830</v>
      </c>
      <c r="H19" s="165">
        <v>162</v>
      </c>
      <c r="I19" s="165">
        <v>577.9</v>
      </c>
    </row>
    <row r="20" spans="1:9" ht="15.75" x14ac:dyDescent="0.25">
      <c r="A20" s="165"/>
      <c r="B20" s="174"/>
      <c r="C20" s="165" t="s">
        <v>466</v>
      </c>
      <c r="D20" s="165"/>
      <c r="E20" s="165"/>
      <c r="F20" s="165"/>
      <c r="G20" s="175">
        <v>1150</v>
      </c>
      <c r="H20" s="165">
        <v>689</v>
      </c>
      <c r="I20" s="165">
        <v>468</v>
      </c>
    </row>
    <row r="21" spans="1:9" ht="15.75" x14ac:dyDescent="0.25">
      <c r="A21" s="165"/>
      <c r="B21" s="174"/>
      <c r="C21" s="165" t="s">
        <v>467</v>
      </c>
      <c r="D21" s="165"/>
      <c r="E21" s="165"/>
      <c r="F21" s="165"/>
      <c r="G21" s="175">
        <v>320</v>
      </c>
      <c r="H21" s="165"/>
      <c r="I21" s="165"/>
    </row>
    <row r="22" spans="1:9" ht="15.75" x14ac:dyDescent="0.25">
      <c r="A22" s="165"/>
      <c r="B22" s="174"/>
      <c r="C22" s="165" t="s">
        <v>468</v>
      </c>
      <c r="D22" s="165"/>
      <c r="E22" s="165"/>
      <c r="F22" s="165"/>
      <c r="G22" s="175">
        <v>860</v>
      </c>
      <c r="H22" s="165">
        <v>221</v>
      </c>
      <c r="I22" s="165">
        <v>968.5</v>
      </c>
    </row>
    <row r="23" spans="1:9" ht="15.75" x14ac:dyDescent="0.25">
      <c r="A23" s="165"/>
      <c r="B23" s="174"/>
      <c r="C23" s="165"/>
      <c r="D23" s="165"/>
      <c r="E23" s="165"/>
      <c r="F23" s="165"/>
      <c r="G23" s="175"/>
      <c r="H23" s="165"/>
      <c r="I23" s="165"/>
    </row>
    <row r="24" spans="1:9" ht="15.75" x14ac:dyDescent="0.25">
      <c r="A24" s="165"/>
      <c r="B24" s="165"/>
      <c r="C24" s="176" t="s">
        <v>469</v>
      </c>
      <c r="D24" s="165"/>
      <c r="E24" s="165"/>
      <c r="F24" s="165"/>
      <c r="G24" s="177">
        <f>SUM(G16:G22)</f>
        <v>5070</v>
      </c>
      <c r="H24" s="165">
        <v>3403</v>
      </c>
      <c r="I24" s="165">
        <v>4104</v>
      </c>
    </row>
    <row r="25" spans="1:9" ht="15.75" x14ac:dyDescent="0.25">
      <c r="A25" s="165"/>
      <c r="B25" s="165"/>
      <c r="C25" s="165"/>
      <c r="D25" s="165"/>
      <c r="E25" s="165"/>
      <c r="F25" s="165"/>
      <c r="G25" s="165"/>
      <c r="H25" s="165"/>
      <c r="I25" s="165"/>
    </row>
    <row r="26" spans="1:9" ht="15.75" x14ac:dyDescent="0.25">
      <c r="A26" s="165"/>
      <c r="B26" s="165"/>
      <c r="C26" s="165"/>
      <c r="D26" s="165"/>
      <c r="E26" s="165"/>
      <c r="F26" s="165"/>
      <c r="G26" s="178"/>
      <c r="H26" s="165"/>
      <c r="I26" s="165"/>
    </row>
    <row r="27" spans="1:9" ht="15.75" x14ac:dyDescent="0.25">
      <c r="A27" s="165"/>
      <c r="B27" s="165"/>
      <c r="C27" s="165"/>
      <c r="D27" s="165"/>
      <c r="E27" s="165"/>
      <c r="F27" s="165"/>
      <c r="G27" s="165"/>
      <c r="H27" s="165"/>
      <c r="I27" s="165"/>
    </row>
    <row r="28" spans="1:9" ht="15.75" x14ac:dyDescent="0.25">
      <c r="A28" s="165"/>
      <c r="B28" s="165"/>
      <c r="C28" s="165"/>
      <c r="D28" s="165"/>
      <c r="E28" s="165"/>
      <c r="F28" s="165"/>
      <c r="G28" s="165"/>
      <c r="H28" s="165"/>
      <c r="I28" s="165"/>
    </row>
    <row r="29" spans="1:9" ht="15.75" x14ac:dyDescent="0.25">
      <c r="A29" s="165"/>
      <c r="B29" s="165"/>
      <c r="C29" s="165"/>
      <c r="D29" s="165"/>
      <c r="E29" s="165"/>
      <c r="F29" s="165"/>
      <c r="G29" s="165"/>
      <c r="H29" s="165"/>
      <c r="I29" s="165"/>
    </row>
    <row r="30" spans="1:9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9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9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</sheetData>
  <sheetProtection selectLockedCells="1" selectUnlockedCells="1"/>
  <mergeCells count="3"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="88" zoomScaleNormal="88" zoomScaleSheetLayoutView="76" workbookViewId="0">
      <selection activeCell="F31" sqref="F31"/>
    </sheetView>
  </sheetViews>
  <sheetFormatPr defaultRowHeight="12.75" x14ac:dyDescent="0.2"/>
  <cols>
    <col min="1" max="1" width="9.140625" style="133"/>
    <col min="2" max="2" width="12.5703125" style="133" customWidth="1"/>
    <col min="3" max="5" width="9.140625" style="133"/>
    <col min="6" max="6" width="26.85546875" style="133" customWidth="1"/>
    <col min="7" max="7" width="18.5703125" style="133" customWidth="1"/>
    <col min="8" max="9" width="0" style="133" hidden="1" customWidth="1"/>
    <col min="10" max="10" width="9.140625" style="133"/>
    <col min="11" max="11" width="13.140625" style="133" customWidth="1"/>
  </cols>
  <sheetData>
    <row r="1" spans="2:12" ht="15" x14ac:dyDescent="0.25">
      <c r="G1" s="161"/>
      <c r="H1" s="161"/>
      <c r="I1" s="161"/>
      <c r="J1" s="162"/>
      <c r="K1" s="163"/>
      <c r="L1" s="163"/>
    </row>
    <row r="2" spans="2:12" ht="15" x14ac:dyDescent="0.25">
      <c r="G2" s="161" t="s">
        <v>470</v>
      </c>
      <c r="H2" s="161"/>
      <c r="I2" s="161"/>
      <c r="J2" s="162"/>
      <c r="K2" s="163"/>
      <c r="L2" s="163"/>
    </row>
    <row r="3" spans="2:12" ht="15" x14ac:dyDescent="0.25">
      <c r="G3" s="161" t="s">
        <v>1</v>
      </c>
      <c r="H3" s="161"/>
      <c r="I3" s="161"/>
      <c r="J3" s="162"/>
      <c r="K3" s="163"/>
      <c r="L3" s="163"/>
    </row>
    <row r="4" spans="2:12" ht="15" x14ac:dyDescent="0.25">
      <c r="G4" s="161" t="s">
        <v>2</v>
      </c>
      <c r="H4" s="161"/>
      <c r="I4" s="161"/>
      <c r="J4" s="162"/>
      <c r="K4" s="163"/>
      <c r="L4" s="163"/>
    </row>
    <row r="5" spans="2:12" ht="15" x14ac:dyDescent="0.25">
      <c r="G5" s="161" t="s">
        <v>5</v>
      </c>
      <c r="H5" s="161"/>
      <c r="I5" s="161"/>
      <c r="J5" s="162"/>
      <c r="K5" s="163"/>
      <c r="L5" s="163"/>
    </row>
    <row r="6" spans="2:12" x14ac:dyDescent="0.2">
      <c r="F6" s="366" t="s">
        <v>471</v>
      </c>
      <c r="G6" s="366"/>
      <c r="H6" s="366"/>
      <c r="I6" s="366"/>
      <c r="J6" s="366"/>
      <c r="K6" s="163"/>
      <c r="L6" s="163"/>
    </row>
    <row r="7" spans="2:12" ht="15" x14ac:dyDescent="0.25">
      <c r="G7" s="161"/>
      <c r="H7" s="161"/>
      <c r="I7" s="161"/>
      <c r="J7" s="162"/>
      <c r="K7" s="163"/>
      <c r="L7" s="163"/>
    </row>
    <row r="8" spans="2:12" ht="15" x14ac:dyDescent="0.25">
      <c r="G8" s="161"/>
      <c r="H8" s="161"/>
      <c r="I8" s="161"/>
      <c r="J8" s="162"/>
      <c r="K8" s="163"/>
      <c r="L8" s="163"/>
    </row>
    <row r="9" spans="2:12" ht="15.75" x14ac:dyDescent="0.25">
      <c r="C9" s="164"/>
      <c r="D9" s="164"/>
      <c r="E9" s="164"/>
      <c r="F9" s="164"/>
      <c r="G9" s="164"/>
      <c r="H9" s="164"/>
      <c r="I9" s="164"/>
      <c r="J9" s="164"/>
      <c r="K9" s="165"/>
    </row>
    <row r="10" spans="2:12" ht="15.75" x14ac:dyDescent="0.25">
      <c r="C10" s="367"/>
      <c r="D10" s="367"/>
      <c r="E10" s="367"/>
      <c r="F10" s="367"/>
      <c r="G10" s="367"/>
      <c r="H10" s="367"/>
      <c r="I10" s="367"/>
      <c r="J10" s="367"/>
      <c r="K10" s="165"/>
    </row>
    <row r="11" spans="2:12" ht="30" customHeight="1" x14ac:dyDescent="0.2">
      <c r="C11" s="368" t="s">
        <v>472</v>
      </c>
      <c r="D11" s="368"/>
      <c r="E11" s="368"/>
      <c r="F11" s="368"/>
      <c r="G11" s="368"/>
      <c r="H11" s="368"/>
      <c r="I11" s="368"/>
      <c r="J11" s="368"/>
      <c r="K11" s="167"/>
      <c r="L11" s="167"/>
    </row>
    <row r="12" spans="2:12" ht="14.25" x14ac:dyDescent="0.2">
      <c r="C12" s="168"/>
    </row>
    <row r="13" spans="2:12" x14ac:dyDescent="0.2">
      <c r="G13" s="161" t="s">
        <v>473</v>
      </c>
    </row>
    <row r="14" spans="2:12" ht="45.75" customHeight="1" x14ac:dyDescent="0.2">
      <c r="B14" s="170"/>
      <c r="C14" s="369" t="s">
        <v>460</v>
      </c>
      <c r="D14" s="369"/>
      <c r="E14" s="369"/>
      <c r="F14" s="369"/>
      <c r="G14" s="171" t="s">
        <v>474</v>
      </c>
    </row>
    <row r="15" spans="2:12" ht="8.25" customHeight="1" x14ac:dyDescent="0.2">
      <c r="B15" s="170"/>
      <c r="C15" s="172"/>
      <c r="D15" s="172"/>
      <c r="E15" s="172"/>
      <c r="F15" s="172"/>
      <c r="G15" s="173"/>
    </row>
    <row r="16" spans="2:12" ht="18" customHeight="1" x14ac:dyDescent="0.25">
      <c r="B16" s="170"/>
      <c r="C16" s="165" t="s">
        <v>475</v>
      </c>
      <c r="D16" s="165"/>
      <c r="E16" s="165"/>
      <c r="F16" s="165"/>
      <c r="G16" s="175"/>
    </row>
    <row r="17" spans="1:11" ht="15.75" x14ac:dyDescent="0.25">
      <c r="A17" s="165"/>
      <c r="B17" s="174"/>
      <c r="C17" s="165" t="s">
        <v>462</v>
      </c>
      <c r="D17" s="165"/>
      <c r="E17" s="165"/>
      <c r="F17" s="165"/>
      <c r="G17" s="175"/>
      <c r="H17" s="165">
        <v>170</v>
      </c>
      <c r="I17" s="165">
        <v>921.4</v>
      </c>
    </row>
    <row r="18" spans="1:11" ht="15.75" x14ac:dyDescent="0.25">
      <c r="A18" s="165"/>
      <c r="B18" s="174"/>
      <c r="C18" s="165" t="s">
        <v>463</v>
      </c>
      <c r="D18" s="165"/>
      <c r="E18" s="165"/>
      <c r="F18" s="165"/>
      <c r="G18" s="175"/>
      <c r="H18" s="165">
        <v>80</v>
      </c>
      <c r="I18" s="165">
        <v>423.2</v>
      </c>
    </row>
    <row r="19" spans="1:11" ht="15.75" x14ac:dyDescent="0.25">
      <c r="A19" s="165"/>
      <c r="B19" s="174"/>
      <c r="C19" s="165" t="s">
        <v>464</v>
      </c>
      <c r="D19" s="165"/>
      <c r="E19" s="165"/>
      <c r="F19" s="165"/>
      <c r="G19" s="175"/>
      <c r="H19" s="165">
        <v>297</v>
      </c>
      <c r="I19" s="165">
        <v>435</v>
      </c>
    </row>
    <row r="20" spans="1:11" ht="15.75" x14ac:dyDescent="0.25">
      <c r="A20" s="165"/>
      <c r="B20" s="174"/>
      <c r="C20" s="165" t="s">
        <v>465</v>
      </c>
      <c r="D20" s="165"/>
      <c r="E20" s="165"/>
      <c r="F20" s="165"/>
      <c r="G20" s="175"/>
      <c r="H20" s="165">
        <v>162</v>
      </c>
      <c r="I20" s="165">
        <v>577.9</v>
      </c>
    </row>
    <row r="21" spans="1:11" ht="15.75" x14ac:dyDescent="0.25">
      <c r="A21" s="165"/>
      <c r="B21" s="174"/>
      <c r="C21" s="165" t="s">
        <v>466</v>
      </c>
      <c r="D21" s="165"/>
      <c r="E21" s="165"/>
      <c r="F21" s="165"/>
      <c r="G21" s="175"/>
      <c r="H21" s="165">
        <v>689</v>
      </c>
      <c r="I21" s="165">
        <v>468</v>
      </c>
    </row>
    <row r="22" spans="1:11" ht="15.75" x14ac:dyDescent="0.25">
      <c r="A22" s="165"/>
      <c r="B22" s="174"/>
      <c r="C22" s="165" t="s">
        <v>467</v>
      </c>
      <c r="D22" s="165"/>
      <c r="E22" s="165"/>
      <c r="F22" s="165"/>
      <c r="G22" s="175"/>
      <c r="H22" s="165"/>
      <c r="I22" s="165"/>
    </row>
    <row r="23" spans="1:11" ht="15.75" x14ac:dyDescent="0.25">
      <c r="A23" s="165"/>
      <c r="B23" s="174"/>
      <c r="C23" s="165" t="s">
        <v>468</v>
      </c>
      <c r="D23" s="165"/>
      <c r="E23" s="165"/>
      <c r="F23" s="165"/>
      <c r="G23" s="175"/>
      <c r="H23" s="165">
        <v>221</v>
      </c>
      <c r="I23" s="165">
        <v>968.5</v>
      </c>
    </row>
    <row r="24" spans="1:11" ht="15.75" x14ac:dyDescent="0.25">
      <c r="A24" s="165"/>
      <c r="B24" s="174"/>
      <c r="C24" s="165"/>
      <c r="D24" s="165"/>
      <c r="E24" s="165"/>
      <c r="F24" s="165"/>
      <c r="G24" s="175"/>
      <c r="H24" s="165"/>
      <c r="I24" s="165"/>
    </row>
    <row r="25" spans="1:11" ht="15.75" x14ac:dyDescent="0.25">
      <c r="A25" s="165"/>
      <c r="B25" s="165"/>
      <c r="C25" s="176" t="s">
        <v>469</v>
      </c>
      <c r="D25" s="165"/>
      <c r="E25" s="165"/>
      <c r="F25" s="165"/>
      <c r="G25" s="177">
        <f>SUM(G16:G24)</f>
        <v>0</v>
      </c>
      <c r="H25" s="165">
        <v>3403</v>
      </c>
      <c r="I25" s="165">
        <v>4104</v>
      </c>
      <c r="K25" s="179"/>
    </row>
    <row r="26" spans="1:11" ht="15.75" x14ac:dyDescent="0.25">
      <c r="A26" s="165"/>
      <c r="B26" s="165"/>
      <c r="C26" s="165"/>
      <c r="D26" s="165"/>
      <c r="E26" s="165"/>
      <c r="F26" s="165"/>
      <c r="G26" s="165"/>
      <c r="H26" s="165"/>
      <c r="I26" s="165"/>
    </row>
    <row r="27" spans="1:11" ht="15.75" x14ac:dyDescent="0.25">
      <c r="A27" s="165"/>
      <c r="B27" s="165"/>
      <c r="C27" s="165"/>
      <c r="D27" s="165"/>
      <c r="E27" s="165"/>
      <c r="F27" s="165"/>
      <c r="G27" s="178"/>
      <c r="H27" s="165"/>
      <c r="I27" s="165"/>
    </row>
    <row r="28" spans="1:11" ht="15.75" x14ac:dyDescent="0.25">
      <c r="A28" s="165"/>
      <c r="B28" s="165"/>
      <c r="C28" s="165"/>
      <c r="D28" s="165"/>
      <c r="E28" s="165"/>
      <c r="F28" s="165"/>
      <c r="G28" s="165"/>
      <c r="H28" s="165"/>
      <c r="I28" s="165"/>
    </row>
    <row r="29" spans="1:11" ht="15.75" x14ac:dyDescent="0.25">
      <c r="A29" s="165"/>
      <c r="B29" s="165"/>
      <c r="C29" s="165"/>
      <c r="D29" s="165"/>
      <c r="E29" s="165"/>
      <c r="F29" s="165"/>
      <c r="G29" s="165"/>
      <c r="H29" s="165"/>
      <c r="I29" s="165"/>
    </row>
    <row r="30" spans="1:11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11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11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x14ac:dyDescent="0.25">
      <c r="A36" s="165"/>
      <c r="B36" s="165"/>
      <c r="C36" s="165"/>
      <c r="D36" s="165"/>
      <c r="E36" s="165"/>
      <c r="F36" s="165"/>
      <c r="G36" s="165"/>
      <c r="H36" s="165"/>
      <c r="I36" s="165"/>
    </row>
  </sheetData>
  <sheetProtection selectLockedCells="1" selectUnlockedCells="1"/>
  <mergeCells count="4">
    <mergeCell ref="F6:J6"/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="88" zoomScaleNormal="88" zoomScaleSheetLayoutView="76" workbookViewId="0">
      <selection activeCell="E6" sqref="E6"/>
    </sheetView>
  </sheetViews>
  <sheetFormatPr defaultRowHeight="12.75" x14ac:dyDescent="0.2"/>
  <cols>
    <col min="1" max="5" width="9.140625" style="133"/>
    <col min="6" max="6" width="21.42578125" style="133" customWidth="1"/>
    <col min="7" max="7" width="18.7109375" style="133" customWidth="1"/>
    <col min="8" max="8" width="0" style="133" hidden="1" customWidth="1"/>
    <col min="9" max="9" width="15.140625" style="133" customWidth="1"/>
    <col min="10" max="11" width="9.140625" style="133"/>
  </cols>
  <sheetData>
    <row r="1" spans="1:11" ht="15.75" x14ac:dyDescent="0.25">
      <c r="H1" s="374"/>
      <c r="I1" s="374"/>
      <c r="J1" s="165"/>
      <c r="K1" s="165"/>
    </row>
    <row r="2" spans="1:11" ht="15.75" x14ac:dyDescent="0.25">
      <c r="H2" s="161"/>
      <c r="I2" s="161" t="s">
        <v>476</v>
      </c>
      <c r="J2" s="165"/>
      <c r="K2" s="165"/>
    </row>
    <row r="3" spans="1:11" ht="15.75" x14ac:dyDescent="0.25">
      <c r="H3" s="161"/>
      <c r="I3" s="161" t="s">
        <v>1</v>
      </c>
      <c r="J3" s="165"/>
      <c r="K3" s="165"/>
    </row>
    <row r="4" spans="1:11" ht="15.75" x14ac:dyDescent="0.25">
      <c r="H4" s="161"/>
      <c r="I4" s="161" t="s">
        <v>2</v>
      </c>
      <c r="J4" s="165"/>
      <c r="K4" s="165"/>
    </row>
    <row r="5" spans="1:11" ht="15.75" x14ac:dyDescent="0.25">
      <c r="H5" s="161"/>
      <c r="I5" s="161" t="s">
        <v>5</v>
      </c>
      <c r="J5" s="165"/>
      <c r="K5" s="165"/>
    </row>
    <row r="6" spans="1:11" ht="15.75" x14ac:dyDescent="0.25">
      <c r="H6" s="161"/>
      <c r="I6" s="161" t="s">
        <v>477</v>
      </c>
      <c r="J6" s="165"/>
      <c r="K6" s="165"/>
    </row>
    <row r="7" spans="1:11" ht="15.75" x14ac:dyDescent="0.25">
      <c r="H7" s="161"/>
      <c r="I7" s="161"/>
      <c r="J7" s="165"/>
      <c r="K7" s="165"/>
    </row>
    <row r="8" spans="1:11" ht="15.75" x14ac:dyDescent="0.25">
      <c r="H8" s="161"/>
      <c r="I8" s="161"/>
      <c r="J8" s="165"/>
      <c r="K8" s="165"/>
    </row>
    <row r="9" spans="1:11" ht="15.75" x14ac:dyDescent="0.25">
      <c r="H9" s="165"/>
      <c r="I9" s="165"/>
      <c r="J9" s="165"/>
      <c r="K9" s="165"/>
    </row>
    <row r="10" spans="1:11" s="183" customFormat="1" ht="30.75" customHeight="1" x14ac:dyDescent="0.2">
      <c r="A10" s="181"/>
      <c r="B10" s="375" t="s">
        <v>478</v>
      </c>
      <c r="C10" s="375"/>
      <c r="D10" s="375"/>
      <c r="E10" s="375"/>
      <c r="F10" s="375"/>
      <c r="G10" s="375"/>
      <c r="H10" s="375"/>
      <c r="I10" s="375"/>
      <c r="J10" s="182"/>
      <c r="K10" s="182"/>
    </row>
    <row r="11" spans="1:11" s="183" customFormat="1" ht="26.25" customHeight="1" x14ac:dyDescent="0.2">
      <c r="A11" s="181"/>
      <c r="B11" s="375" t="s">
        <v>479</v>
      </c>
      <c r="C11" s="375"/>
      <c r="D11" s="375"/>
      <c r="E11" s="375"/>
      <c r="F11" s="375"/>
      <c r="G11" s="375"/>
      <c r="H11" s="375"/>
      <c r="I11" s="375"/>
      <c r="J11" s="182"/>
      <c r="K11" s="182"/>
    </row>
    <row r="13" spans="1:11" ht="15.75" x14ac:dyDescent="0.25">
      <c r="B13" s="165"/>
      <c r="C13" s="176"/>
      <c r="D13" s="165"/>
      <c r="E13" s="165"/>
      <c r="F13" s="165"/>
      <c r="G13" s="165"/>
      <c r="H13" s="165"/>
      <c r="I13" s="165"/>
      <c r="J13" s="165"/>
    </row>
    <row r="14" spans="1:11" x14ac:dyDescent="0.2">
      <c r="I14" s="169"/>
    </row>
    <row r="15" spans="1:11" ht="12.75" customHeight="1" x14ac:dyDescent="0.2">
      <c r="B15" s="376" t="s">
        <v>480</v>
      </c>
      <c r="C15" s="377" t="s">
        <v>460</v>
      </c>
      <c r="D15" s="377"/>
      <c r="E15" s="377"/>
      <c r="F15" s="377"/>
      <c r="G15" s="377" t="s">
        <v>481</v>
      </c>
      <c r="H15" s="378"/>
      <c r="I15" s="378"/>
    </row>
    <row r="16" spans="1:11" ht="12.75" customHeight="1" x14ac:dyDescent="0.2">
      <c r="B16" s="376"/>
      <c r="C16" s="377"/>
      <c r="D16" s="377"/>
      <c r="E16" s="377"/>
      <c r="F16" s="377"/>
      <c r="G16" s="377"/>
      <c r="H16" s="379" t="s">
        <v>482</v>
      </c>
      <c r="I16" s="380" t="s">
        <v>483</v>
      </c>
    </row>
    <row r="17" spans="1:10" ht="143.25" customHeight="1" x14ac:dyDescent="0.2">
      <c r="B17" s="376"/>
      <c r="C17" s="377"/>
      <c r="D17" s="377"/>
      <c r="E17" s="377"/>
      <c r="F17" s="377"/>
      <c r="G17" s="377"/>
      <c r="H17" s="379"/>
      <c r="I17" s="380"/>
    </row>
    <row r="18" spans="1:10" ht="15.75" x14ac:dyDescent="0.25">
      <c r="B18" s="184">
        <v>1</v>
      </c>
      <c r="C18" s="373" t="s">
        <v>484</v>
      </c>
      <c r="D18" s="373"/>
      <c r="E18" s="373"/>
      <c r="F18" s="373"/>
      <c r="G18" s="185">
        <f t="shared" ref="G18:G25" si="0">SUM(H18:I18)</f>
        <v>12.3</v>
      </c>
      <c r="H18" s="186"/>
      <c r="I18" s="187">
        <v>12.3</v>
      </c>
    </row>
    <row r="19" spans="1:10" ht="15.75" x14ac:dyDescent="0.25">
      <c r="A19" s="165"/>
      <c r="B19" s="188">
        <v>2</v>
      </c>
      <c r="C19" s="370" t="s">
        <v>462</v>
      </c>
      <c r="D19" s="370"/>
      <c r="E19" s="370"/>
      <c r="F19" s="370"/>
      <c r="G19" s="185">
        <f t="shared" si="0"/>
        <v>1.2</v>
      </c>
      <c r="H19" s="190"/>
      <c r="I19" s="191">
        <v>1.2</v>
      </c>
    </row>
    <row r="20" spans="1:10" ht="15.75" x14ac:dyDescent="0.25">
      <c r="A20" s="165"/>
      <c r="B20" s="188">
        <v>3</v>
      </c>
      <c r="C20" s="370" t="s">
        <v>463</v>
      </c>
      <c r="D20" s="370"/>
      <c r="E20" s="370"/>
      <c r="F20" s="370"/>
      <c r="G20" s="185">
        <f t="shared" si="0"/>
        <v>0.6</v>
      </c>
      <c r="H20" s="190"/>
      <c r="I20" s="191">
        <v>0.6</v>
      </c>
    </row>
    <row r="21" spans="1:10" ht="15.75" x14ac:dyDescent="0.25">
      <c r="A21" s="165"/>
      <c r="B21" s="188">
        <v>4</v>
      </c>
      <c r="C21" s="370" t="s">
        <v>464</v>
      </c>
      <c r="D21" s="370"/>
      <c r="E21" s="370"/>
      <c r="F21" s="370"/>
      <c r="G21" s="185">
        <f t="shared" si="0"/>
        <v>2</v>
      </c>
      <c r="H21" s="190"/>
      <c r="I21" s="191">
        <v>2</v>
      </c>
    </row>
    <row r="22" spans="1:10" ht="15.75" x14ac:dyDescent="0.25">
      <c r="A22" s="165"/>
      <c r="B22" s="188">
        <v>5</v>
      </c>
      <c r="C22" s="370" t="s">
        <v>465</v>
      </c>
      <c r="D22" s="370"/>
      <c r="E22" s="370"/>
      <c r="F22" s="370"/>
      <c r="G22" s="185">
        <f t="shared" si="0"/>
        <v>1.1000000000000001</v>
      </c>
      <c r="H22" s="190"/>
      <c r="I22" s="191">
        <v>1.1000000000000001</v>
      </c>
    </row>
    <row r="23" spans="1:10" ht="15.75" x14ac:dyDescent="0.25">
      <c r="A23" s="165"/>
      <c r="B23" s="188">
        <v>6</v>
      </c>
      <c r="C23" s="370" t="s">
        <v>466</v>
      </c>
      <c r="D23" s="370"/>
      <c r="E23" s="370"/>
      <c r="F23" s="370"/>
      <c r="G23" s="185">
        <f t="shared" si="0"/>
        <v>4.5999999999999996</v>
      </c>
      <c r="H23" s="190"/>
      <c r="I23" s="191">
        <v>4.5999999999999996</v>
      </c>
    </row>
    <row r="24" spans="1:10" ht="15.75" x14ac:dyDescent="0.25">
      <c r="A24" s="165"/>
      <c r="B24" s="188">
        <v>7</v>
      </c>
      <c r="C24" s="370" t="s">
        <v>467</v>
      </c>
      <c r="D24" s="370"/>
      <c r="E24" s="370"/>
      <c r="F24" s="370"/>
      <c r="G24" s="185">
        <f t="shared" si="0"/>
        <v>2</v>
      </c>
      <c r="H24" s="190"/>
      <c r="I24" s="191">
        <v>2</v>
      </c>
    </row>
    <row r="25" spans="1:10" ht="15.75" x14ac:dyDescent="0.25">
      <c r="A25" s="165"/>
      <c r="B25" s="192">
        <v>8</v>
      </c>
      <c r="C25" s="371" t="s">
        <v>468</v>
      </c>
      <c r="D25" s="371"/>
      <c r="E25" s="371"/>
      <c r="F25" s="371"/>
      <c r="G25" s="185">
        <f t="shared" si="0"/>
        <v>1.5</v>
      </c>
      <c r="H25" s="193"/>
      <c r="I25" s="194">
        <v>1.5</v>
      </c>
    </row>
    <row r="26" spans="1:10" ht="12.75" customHeight="1" x14ac:dyDescent="0.25">
      <c r="A26" s="165"/>
      <c r="B26" s="372" t="s">
        <v>485</v>
      </c>
      <c r="C26" s="372"/>
      <c r="D26" s="372"/>
      <c r="E26" s="372"/>
      <c r="F26" s="372"/>
      <c r="G26" s="195">
        <f>SUM(G18:G25)</f>
        <v>25.300000000000004</v>
      </c>
      <c r="H26" s="196">
        <f>SUM(H18:H25)</f>
        <v>0</v>
      </c>
      <c r="I26" s="197">
        <f>SUM(I18:I25)</f>
        <v>25.300000000000004</v>
      </c>
      <c r="J26" s="198"/>
    </row>
    <row r="27" spans="1:10" ht="15.75" x14ac:dyDescent="0.25">
      <c r="A27" s="165"/>
      <c r="B27" s="165"/>
      <c r="C27" s="176"/>
      <c r="D27" s="165"/>
      <c r="E27" s="165"/>
      <c r="F27" s="165"/>
      <c r="G27" s="199"/>
      <c r="H27" s="165"/>
      <c r="I27" s="165"/>
    </row>
    <row r="28" spans="1:10" ht="15.75" x14ac:dyDescent="0.25">
      <c r="A28" s="165"/>
      <c r="B28" s="165"/>
      <c r="C28" s="165"/>
      <c r="D28" s="165"/>
      <c r="E28" s="165"/>
      <c r="F28" s="165"/>
      <c r="G28" s="165"/>
      <c r="H28" s="165"/>
      <c r="I28" s="165"/>
    </row>
    <row r="29" spans="1:10" ht="15.75" x14ac:dyDescent="0.25">
      <c r="A29" s="165"/>
      <c r="B29" s="165"/>
      <c r="C29" s="165"/>
      <c r="D29" s="165"/>
      <c r="E29" s="165"/>
      <c r="F29" s="165"/>
      <c r="G29" s="178"/>
      <c r="H29" s="165"/>
      <c r="I29" s="165"/>
    </row>
    <row r="30" spans="1:10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10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10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x14ac:dyDescent="0.25">
      <c r="A36" s="165"/>
      <c r="B36" s="165"/>
      <c r="C36" s="165"/>
      <c r="D36" s="165"/>
      <c r="E36" s="165"/>
      <c r="F36" s="165"/>
      <c r="G36" s="165"/>
      <c r="H36" s="165"/>
      <c r="I36" s="165"/>
    </row>
    <row r="37" spans="1:9" ht="15.75" x14ac:dyDescent="0.25">
      <c r="A37" s="165"/>
      <c r="B37" s="165"/>
      <c r="C37" s="165"/>
      <c r="D37" s="165"/>
      <c r="E37" s="165"/>
      <c r="F37" s="165"/>
      <c r="G37" s="165"/>
      <c r="H37" s="165"/>
      <c r="I37" s="165"/>
    </row>
    <row r="38" spans="1:9" ht="15.75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</sheetData>
  <sheetProtection selectLockedCells="1" selectUnlockedCells="1"/>
  <mergeCells count="18">
    <mergeCell ref="H1:I1"/>
    <mergeCell ref="B10:I10"/>
    <mergeCell ref="B11:I11"/>
    <mergeCell ref="B15:B17"/>
    <mergeCell ref="C15:F17"/>
    <mergeCell ref="G15:G17"/>
    <mergeCell ref="H15:I15"/>
    <mergeCell ref="H16:H17"/>
    <mergeCell ref="I16:I17"/>
    <mergeCell ref="C24:F24"/>
    <mergeCell ref="C25:F25"/>
    <mergeCell ref="B26:F26"/>
    <mergeCell ref="C18:F18"/>
    <mergeCell ref="C19:F19"/>
    <mergeCell ref="C20:F20"/>
    <mergeCell ref="C21:F21"/>
    <mergeCell ref="C22:F22"/>
    <mergeCell ref="C23:F23"/>
  </mergeCells>
  <pageMargins left="0.62986111111111109" right="0.15763888888888888" top="0.98402777777777772" bottom="0.98402777777777772" header="0.51180555555555551" footer="0.51180555555555551"/>
  <pageSetup paperSize="9" scale="85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="88" zoomScaleNormal="88" zoomScaleSheetLayoutView="76" workbookViewId="0">
      <selection activeCell="G18" sqref="G18"/>
    </sheetView>
  </sheetViews>
  <sheetFormatPr defaultRowHeight="12.75" x14ac:dyDescent="0.2"/>
  <cols>
    <col min="1" max="4" width="9.140625" style="133"/>
    <col min="5" max="5" width="19" style="133" customWidth="1"/>
    <col min="6" max="6" width="13.85546875" style="133" customWidth="1"/>
    <col min="7" max="8" width="0" style="133" hidden="1" customWidth="1"/>
    <col min="9" max="9" width="37.7109375" style="133" customWidth="1"/>
  </cols>
  <sheetData>
    <row r="1" spans="1:9" ht="15" x14ac:dyDescent="0.25">
      <c r="F1" s="163"/>
      <c r="G1" s="163"/>
      <c r="I1" s="162"/>
    </row>
    <row r="2" spans="1:9" x14ac:dyDescent="0.2">
      <c r="E2" s="374"/>
      <c r="F2" s="374"/>
      <c r="G2" s="374"/>
      <c r="H2" s="163"/>
      <c r="I2" s="200"/>
    </row>
    <row r="3" spans="1:9" x14ac:dyDescent="0.2">
      <c r="E3" s="180"/>
      <c r="F3" s="180"/>
      <c r="G3" s="180"/>
      <c r="H3" s="163"/>
      <c r="I3" s="180" t="s">
        <v>486</v>
      </c>
    </row>
    <row r="4" spans="1:9" x14ac:dyDescent="0.2">
      <c r="E4" s="374"/>
      <c r="F4" s="374"/>
      <c r="G4" s="374"/>
      <c r="H4" s="163"/>
      <c r="I4" s="180" t="str">
        <f>'Прил.№10 (Субв) '!I3</f>
        <v>к решению Собрания депутатов</v>
      </c>
    </row>
    <row r="5" spans="1:9" x14ac:dyDescent="0.2">
      <c r="E5" s="374"/>
      <c r="F5" s="374"/>
      <c r="G5" s="374"/>
      <c r="H5" s="163"/>
      <c r="I5" s="180" t="str">
        <f>'Прил.№10 (Субв) '!I4</f>
        <v>Чухломского муниципального района</v>
      </c>
    </row>
    <row r="6" spans="1:9" x14ac:dyDescent="0.2">
      <c r="E6" s="374"/>
      <c r="F6" s="374"/>
      <c r="G6" s="374"/>
      <c r="H6" s="163"/>
      <c r="I6" s="180" t="str">
        <f>'Прил.№10 (Субв) '!I5</f>
        <v>Костромской области</v>
      </c>
    </row>
    <row r="7" spans="1:9" x14ac:dyDescent="0.2">
      <c r="E7" s="374"/>
      <c r="F7" s="374"/>
      <c r="G7" s="374"/>
      <c r="H7" s="163"/>
      <c r="I7" s="180" t="s">
        <v>487</v>
      </c>
    </row>
    <row r="8" spans="1:9" x14ac:dyDescent="0.2">
      <c r="E8" s="180"/>
      <c r="F8" s="180"/>
      <c r="G8" s="180"/>
      <c r="H8" s="163"/>
      <c r="I8" s="180"/>
    </row>
    <row r="9" spans="1:9" x14ac:dyDescent="0.2">
      <c r="E9" s="180"/>
      <c r="F9" s="180"/>
      <c r="G9" s="180"/>
      <c r="H9" s="163"/>
      <c r="I9" s="180"/>
    </row>
    <row r="10" spans="1:9" x14ac:dyDescent="0.2">
      <c r="F10" s="161"/>
      <c r="G10" s="161"/>
      <c r="H10" s="161"/>
      <c r="I10" s="161"/>
    </row>
    <row r="11" spans="1:9" ht="15.75" customHeight="1" x14ac:dyDescent="0.25">
      <c r="A11" s="201"/>
      <c r="B11" s="375" t="s">
        <v>488</v>
      </c>
      <c r="C11" s="375"/>
      <c r="D11" s="375"/>
      <c r="E11" s="375"/>
      <c r="F11" s="375"/>
      <c r="G11" s="375"/>
      <c r="H11" s="375"/>
      <c r="I11" s="375"/>
    </row>
    <row r="12" spans="1:9" ht="15.75" x14ac:dyDescent="0.25">
      <c r="A12" s="166"/>
      <c r="B12" s="375"/>
      <c r="C12" s="375"/>
      <c r="D12" s="375"/>
      <c r="E12" s="375"/>
      <c r="F12" s="375"/>
      <c r="G12" s="375"/>
      <c r="H12" s="375"/>
      <c r="I12" s="375"/>
    </row>
    <row r="14" spans="1:9" ht="12.75" customHeight="1" x14ac:dyDescent="0.2">
      <c r="D14" s="181"/>
      <c r="F14" s="161"/>
    </row>
    <row r="15" spans="1:9" hidden="1" x14ac:dyDescent="0.2">
      <c r="F15" s="161"/>
      <c r="H15" s="133" t="s">
        <v>473</v>
      </c>
    </row>
    <row r="16" spans="1:9" ht="12.75" customHeight="1" x14ac:dyDescent="0.2">
      <c r="B16" s="383" t="s">
        <v>460</v>
      </c>
      <c r="C16" s="383"/>
      <c r="D16" s="383"/>
      <c r="E16" s="383"/>
      <c r="F16" s="384" t="s">
        <v>489</v>
      </c>
      <c r="G16" s="385"/>
      <c r="H16" s="385"/>
      <c r="I16" s="385"/>
    </row>
    <row r="17" spans="1:9" ht="72" customHeight="1" x14ac:dyDescent="0.2">
      <c r="B17" s="383"/>
      <c r="C17" s="383"/>
      <c r="D17" s="383"/>
      <c r="E17" s="383"/>
      <c r="F17" s="384"/>
      <c r="G17" s="202" t="s">
        <v>490</v>
      </c>
      <c r="H17" s="202" t="s">
        <v>491</v>
      </c>
      <c r="I17" s="203" t="s">
        <v>256</v>
      </c>
    </row>
    <row r="18" spans="1:9" ht="19.5" customHeight="1" x14ac:dyDescent="0.2">
      <c r="B18" s="383"/>
      <c r="C18" s="383"/>
      <c r="D18" s="383"/>
      <c r="E18" s="383"/>
      <c r="F18" s="384"/>
      <c r="G18" s="202"/>
      <c r="H18" s="202"/>
      <c r="I18" s="203" t="s">
        <v>141</v>
      </c>
    </row>
    <row r="19" spans="1:9" ht="23.25" customHeight="1" x14ac:dyDescent="0.25">
      <c r="B19" s="381" t="s">
        <v>484</v>
      </c>
      <c r="C19" s="381"/>
      <c r="D19" s="381"/>
      <c r="E19" s="381"/>
      <c r="F19" s="204">
        <f>SUM(I19:I20)</f>
        <v>60</v>
      </c>
      <c r="G19" s="205"/>
      <c r="H19" s="205"/>
      <c r="I19" s="206">
        <v>60</v>
      </c>
    </row>
    <row r="20" spans="1:9" ht="23.25" hidden="1" customHeight="1" x14ac:dyDescent="0.25">
      <c r="B20" s="381" t="s">
        <v>462</v>
      </c>
      <c r="C20" s="381"/>
      <c r="D20" s="381"/>
      <c r="E20" s="381"/>
      <c r="F20" s="204">
        <f t="shared" ref="F20:F26" si="0">SUM(I20:I20)</f>
        <v>0</v>
      </c>
      <c r="G20" s="205"/>
      <c r="H20" s="205"/>
      <c r="I20" s="206"/>
    </row>
    <row r="21" spans="1:9" ht="23.25" hidden="1" customHeight="1" x14ac:dyDescent="0.25">
      <c r="B21" s="381" t="s">
        <v>463</v>
      </c>
      <c r="C21" s="381"/>
      <c r="D21" s="381"/>
      <c r="E21" s="381"/>
      <c r="F21" s="204">
        <f t="shared" si="0"/>
        <v>0</v>
      </c>
      <c r="G21" s="205"/>
      <c r="H21" s="205"/>
      <c r="I21" s="206"/>
    </row>
    <row r="22" spans="1:9" ht="23.25" hidden="1" customHeight="1" x14ac:dyDescent="0.25">
      <c r="B22" s="381" t="s">
        <v>464</v>
      </c>
      <c r="C22" s="381"/>
      <c r="D22" s="381"/>
      <c r="E22" s="381"/>
      <c r="F22" s="204">
        <f t="shared" si="0"/>
        <v>0</v>
      </c>
      <c r="G22" s="205"/>
      <c r="H22" s="205"/>
      <c r="I22" s="206"/>
    </row>
    <row r="23" spans="1:9" ht="23.25" hidden="1" customHeight="1" x14ac:dyDescent="0.25">
      <c r="B23" s="381" t="s">
        <v>465</v>
      </c>
      <c r="C23" s="381"/>
      <c r="D23" s="381"/>
      <c r="E23" s="381"/>
      <c r="F23" s="204">
        <f t="shared" si="0"/>
        <v>0</v>
      </c>
      <c r="G23" s="205"/>
      <c r="H23" s="205"/>
      <c r="I23" s="206"/>
    </row>
    <row r="24" spans="1:9" ht="23.25" hidden="1" customHeight="1" x14ac:dyDescent="0.25">
      <c r="B24" s="381" t="s">
        <v>466</v>
      </c>
      <c r="C24" s="381"/>
      <c r="D24" s="381"/>
      <c r="E24" s="381"/>
      <c r="F24" s="204">
        <f t="shared" si="0"/>
        <v>0</v>
      </c>
      <c r="G24" s="205"/>
      <c r="H24" s="205"/>
      <c r="I24" s="206"/>
    </row>
    <row r="25" spans="1:9" ht="23.25" hidden="1" customHeight="1" x14ac:dyDescent="0.25">
      <c r="B25" s="381" t="s">
        <v>467</v>
      </c>
      <c r="C25" s="381"/>
      <c r="D25" s="381"/>
      <c r="E25" s="381"/>
      <c r="F25" s="204">
        <f t="shared" si="0"/>
        <v>0</v>
      </c>
      <c r="G25" s="205"/>
      <c r="H25" s="205"/>
      <c r="I25" s="206"/>
    </row>
    <row r="26" spans="1:9" ht="23.25" hidden="1" customHeight="1" x14ac:dyDescent="0.25">
      <c r="B26" s="207" t="s">
        <v>468</v>
      </c>
      <c r="C26" s="189"/>
      <c r="D26" s="189"/>
      <c r="E26" s="189"/>
      <c r="F26" s="204">
        <f t="shared" si="0"/>
        <v>0</v>
      </c>
      <c r="G26" s="205"/>
      <c r="H26" s="205"/>
      <c r="I26" s="206"/>
    </row>
    <row r="27" spans="1:9" s="212" customFormat="1" ht="24" customHeight="1" x14ac:dyDescent="0.25">
      <c r="A27" s="208"/>
      <c r="B27" s="382" t="s">
        <v>469</v>
      </c>
      <c r="C27" s="382"/>
      <c r="D27" s="382"/>
      <c r="E27" s="382"/>
      <c r="F27" s="209">
        <f>SUM(F19:F26)</f>
        <v>60</v>
      </c>
      <c r="G27" s="210">
        <f>G19</f>
        <v>0</v>
      </c>
      <c r="H27" s="210">
        <f>H19</f>
        <v>0</v>
      </c>
      <c r="I27" s="211">
        <f>SUM(I19:I26)</f>
        <v>60</v>
      </c>
    </row>
    <row r="28" spans="1:9" ht="15.75" x14ac:dyDescent="0.25">
      <c r="A28" s="165"/>
      <c r="B28" s="165"/>
      <c r="C28" s="165"/>
      <c r="D28" s="165"/>
      <c r="E28" s="165"/>
      <c r="F28" s="213"/>
      <c r="G28" s="165"/>
      <c r="H28" s="165"/>
      <c r="I28" s="165"/>
    </row>
    <row r="29" spans="1:9" ht="15.75" x14ac:dyDescent="0.25">
      <c r="A29" s="165"/>
      <c r="B29" s="165"/>
      <c r="C29" s="165"/>
      <c r="D29" s="165"/>
      <c r="E29" s="165"/>
      <c r="F29" s="178"/>
      <c r="G29" s="165"/>
      <c r="H29" s="165"/>
      <c r="I29" s="165"/>
    </row>
    <row r="30" spans="1:9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9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9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x14ac:dyDescent="0.25">
      <c r="A36" s="165"/>
      <c r="B36" s="165"/>
      <c r="C36" s="165"/>
      <c r="D36" s="165"/>
      <c r="E36" s="165"/>
      <c r="F36" s="165"/>
      <c r="G36" s="165"/>
      <c r="H36" s="165"/>
      <c r="I36" s="165"/>
    </row>
    <row r="37" spans="1:9" ht="15.75" x14ac:dyDescent="0.25">
      <c r="A37" s="165"/>
      <c r="B37" s="165"/>
      <c r="C37" s="165"/>
      <c r="D37" s="165"/>
      <c r="E37" s="165"/>
      <c r="F37" s="165"/>
      <c r="G37" s="165"/>
      <c r="H37" s="165"/>
      <c r="I37" s="165"/>
    </row>
    <row r="38" spans="1:9" ht="15.75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</sheetData>
  <sheetProtection selectLockedCells="1" selectUnlockedCells="1"/>
  <mergeCells count="17">
    <mergeCell ref="B24:E24"/>
    <mergeCell ref="B25:E25"/>
    <mergeCell ref="B27:E27"/>
    <mergeCell ref="B16:E18"/>
    <mergeCell ref="B22:E22"/>
    <mergeCell ref="B11:I12"/>
    <mergeCell ref="F16:F18"/>
    <mergeCell ref="G16:I16"/>
    <mergeCell ref="B19:E19"/>
    <mergeCell ref="B20:E20"/>
    <mergeCell ref="E2:G2"/>
    <mergeCell ref="E4:G4"/>
    <mergeCell ref="E5:G5"/>
    <mergeCell ref="E6:G6"/>
    <mergeCell ref="E7:G7"/>
    <mergeCell ref="B23:E23"/>
    <mergeCell ref="B21:E21"/>
  </mergeCells>
  <pageMargins left="0.74791666666666667" right="0.35416666666666669" top="0.98402777777777772" bottom="0.98402777777777772" header="0.51180555555555551" footer="0.51180555555555551"/>
  <pageSetup paperSize="9" scale="80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41"/>
  <sheetViews>
    <sheetView tabSelected="1" zoomScale="90" zoomScaleNormal="90" zoomScaleSheetLayoutView="76" workbookViewId="0">
      <selection activeCell="D4" sqref="D4:I4"/>
    </sheetView>
  </sheetViews>
  <sheetFormatPr defaultColWidth="11.5703125" defaultRowHeight="15" x14ac:dyDescent="0.25"/>
  <cols>
    <col min="1" max="1" width="65.7109375" style="214" customWidth="1"/>
    <col min="2" max="2" width="10.42578125" style="215" customWidth="1"/>
    <col min="3" max="3" width="6.42578125" style="216" customWidth="1"/>
    <col min="4" max="4" width="9.5703125" style="216" customWidth="1"/>
    <col min="5" max="5" width="13.140625" style="217" customWidth="1"/>
    <col min="6" max="6" width="7.85546875" style="217" customWidth="1"/>
    <col min="7" max="7" width="13.5703125" style="218" customWidth="1"/>
    <col min="8" max="8" width="13.85546875" style="219" customWidth="1"/>
    <col min="9" max="9" width="10.85546875" style="220" customWidth="1"/>
    <col min="10" max="255" width="26" style="133" customWidth="1"/>
  </cols>
  <sheetData>
    <row r="1" spans="1:9" x14ac:dyDescent="0.25">
      <c r="D1" s="374" t="s">
        <v>4</v>
      </c>
      <c r="E1" s="374"/>
      <c r="F1" s="374"/>
      <c r="G1" s="374"/>
      <c r="H1" s="374"/>
      <c r="I1" s="374"/>
    </row>
    <row r="2" spans="1:9" ht="12.75" customHeight="1" x14ac:dyDescent="0.25">
      <c r="D2" s="386" t="s">
        <v>1278</v>
      </c>
      <c r="E2" s="386"/>
      <c r="F2" s="386"/>
      <c r="G2" s="386"/>
      <c r="H2" s="386"/>
      <c r="I2" s="386"/>
    </row>
    <row r="3" spans="1:9" ht="12.75" customHeight="1" x14ac:dyDescent="0.25">
      <c r="D3" s="386" t="s">
        <v>492</v>
      </c>
      <c r="E3" s="386"/>
      <c r="F3" s="386"/>
      <c r="G3" s="386"/>
      <c r="H3" s="386"/>
      <c r="I3" s="386"/>
    </row>
    <row r="4" spans="1:9" ht="12.75" customHeight="1" x14ac:dyDescent="0.25">
      <c r="D4" s="386" t="s">
        <v>1279</v>
      </c>
      <c r="E4" s="386"/>
      <c r="F4" s="386"/>
      <c r="G4" s="386"/>
      <c r="H4" s="386"/>
      <c r="I4" s="386"/>
    </row>
    <row r="5" spans="1:9" x14ac:dyDescent="0.25">
      <c r="D5" s="222"/>
      <c r="E5" s="222"/>
      <c r="F5" s="222"/>
      <c r="G5" s="221"/>
    </row>
    <row r="6" spans="1:9" ht="2.25" customHeight="1" x14ac:dyDescent="0.25">
      <c r="D6" s="223"/>
      <c r="E6" s="224"/>
      <c r="F6" s="223"/>
      <c r="G6" s="225"/>
    </row>
    <row r="7" spans="1:9" ht="11.25" customHeight="1" x14ac:dyDescent="0.2">
      <c r="A7" s="387" t="s">
        <v>1269</v>
      </c>
      <c r="B7" s="387"/>
      <c r="C7" s="387"/>
      <c r="D7" s="387"/>
      <c r="E7" s="387"/>
      <c r="F7" s="387"/>
      <c r="G7" s="387"/>
      <c r="H7" s="387"/>
      <c r="I7" s="387"/>
    </row>
    <row r="8" spans="1:9" ht="11.25" customHeight="1" x14ac:dyDescent="0.2">
      <c r="A8" s="387"/>
      <c r="B8" s="387"/>
      <c r="C8" s="387"/>
      <c r="D8" s="387"/>
      <c r="E8" s="387"/>
      <c r="F8" s="387"/>
      <c r="G8" s="387"/>
      <c r="H8" s="387"/>
      <c r="I8" s="387"/>
    </row>
    <row r="9" spans="1:9" ht="11.25" customHeight="1" x14ac:dyDescent="0.2">
      <c r="A9" s="387"/>
      <c r="B9" s="387"/>
      <c r="C9" s="387"/>
      <c r="D9" s="387"/>
      <c r="E9" s="387"/>
      <c r="F9" s="387"/>
      <c r="G9" s="387"/>
      <c r="H9" s="387"/>
      <c r="I9" s="387"/>
    </row>
    <row r="10" spans="1:9" ht="10.5" customHeight="1" x14ac:dyDescent="0.2">
      <c r="A10" s="387"/>
      <c r="B10" s="387"/>
      <c r="C10" s="387"/>
      <c r="D10" s="387"/>
      <c r="E10" s="387"/>
      <c r="F10" s="387"/>
      <c r="G10" s="387"/>
      <c r="H10" s="387"/>
      <c r="I10" s="387"/>
    </row>
    <row r="11" spans="1:9" ht="3.75" hidden="1" customHeight="1" x14ac:dyDescent="0.2">
      <c r="A11" s="387"/>
      <c r="B11" s="387"/>
      <c r="C11" s="387"/>
      <c r="D11" s="387"/>
      <c r="E11" s="387"/>
      <c r="F11" s="387"/>
      <c r="G11" s="387"/>
      <c r="H11" s="387"/>
      <c r="I11" s="387"/>
    </row>
    <row r="12" spans="1:9" ht="6" hidden="1" customHeight="1" x14ac:dyDescent="0.2">
      <c r="A12" s="387"/>
      <c r="B12" s="387"/>
      <c r="C12" s="387"/>
      <c r="D12" s="387"/>
      <c r="E12" s="387"/>
      <c r="F12" s="387"/>
      <c r="G12" s="387"/>
      <c r="H12" s="387"/>
      <c r="I12" s="387"/>
    </row>
    <row r="13" spans="1:9" x14ac:dyDescent="0.25">
      <c r="B13" s="216"/>
      <c r="G13" s="219"/>
    </row>
    <row r="14" spans="1:9" ht="56.25" customHeight="1" x14ac:dyDescent="0.2">
      <c r="A14" s="347" t="s">
        <v>493</v>
      </c>
      <c r="B14" s="348" t="s">
        <v>494</v>
      </c>
      <c r="C14" s="348" t="s">
        <v>495</v>
      </c>
      <c r="D14" s="348" t="s">
        <v>496</v>
      </c>
      <c r="E14" s="348" t="s">
        <v>10</v>
      </c>
      <c r="F14" s="348" t="s">
        <v>11</v>
      </c>
      <c r="G14" s="349" t="s">
        <v>1275</v>
      </c>
      <c r="H14" s="349" t="s">
        <v>1276</v>
      </c>
      <c r="I14" s="349" t="s">
        <v>1277</v>
      </c>
    </row>
    <row r="15" spans="1:9" s="227" customFormat="1" ht="13.5" customHeight="1" x14ac:dyDescent="0.2">
      <c r="A15" s="226">
        <v>1</v>
      </c>
      <c r="B15" s="226" t="s">
        <v>497</v>
      </c>
      <c r="C15" s="226" t="s">
        <v>914</v>
      </c>
      <c r="D15" s="226" t="s">
        <v>1270</v>
      </c>
      <c r="E15" s="226" t="s">
        <v>915</v>
      </c>
      <c r="F15" s="226" t="s">
        <v>1271</v>
      </c>
      <c r="G15" s="226" t="s">
        <v>1272</v>
      </c>
      <c r="H15" s="226" t="s">
        <v>1273</v>
      </c>
      <c r="I15" s="226" t="s">
        <v>1274</v>
      </c>
    </row>
    <row r="16" spans="1:9" s="168" customFormat="1" ht="29.25" x14ac:dyDescent="0.25">
      <c r="A16" s="228" t="s">
        <v>498</v>
      </c>
      <c r="B16" s="229" t="s">
        <v>499</v>
      </c>
      <c r="C16" s="229"/>
      <c r="D16" s="229"/>
      <c r="E16" s="230"/>
      <c r="F16" s="230"/>
      <c r="G16" s="350">
        <f>G86+G207+G200+G29+G17+G23</f>
        <v>50498.8</v>
      </c>
      <c r="H16" s="350">
        <f>H86+H207+H200+H29+H17+H23</f>
        <v>50170.9</v>
      </c>
      <c r="I16" s="350">
        <f>IF(G16=0," ",H16/G16*100)</f>
        <v>99.350677639864699</v>
      </c>
    </row>
    <row r="17" spans="1:9" s="234" customFormat="1" ht="16.5" x14ac:dyDescent="0.25">
      <c r="A17" s="231" t="s">
        <v>500</v>
      </c>
      <c r="B17" s="232" t="s">
        <v>499</v>
      </c>
      <c r="C17" s="232" t="s">
        <v>501</v>
      </c>
      <c r="D17" s="232" t="s">
        <v>502</v>
      </c>
      <c r="E17" s="233"/>
      <c r="F17" s="233"/>
      <c r="G17" s="351">
        <f t="shared" ref="G17:H21" si="0">G18</f>
        <v>34.799999999999997</v>
      </c>
      <c r="H17" s="351">
        <f t="shared" si="0"/>
        <v>34.799999999999997</v>
      </c>
      <c r="I17" s="351">
        <f t="shared" ref="I17:I80" si="1">IF(G17=0," ",H17/G17*100)</f>
        <v>100</v>
      </c>
    </row>
    <row r="18" spans="1:9" s="234" customFormat="1" ht="16.5" x14ac:dyDescent="0.25">
      <c r="A18" s="235" t="s">
        <v>107</v>
      </c>
      <c r="B18" s="232" t="s">
        <v>499</v>
      </c>
      <c r="C18" s="232" t="s">
        <v>501</v>
      </c>
      <c r="D18" s="232" t="s">
        <v>503</v>
      </c>
      <c r="E18" s="233"/>
      <c r="F18" s="233"/>
      <c r="G18" s="351">
        <f t="shared" si="0"/>
        <v>34.799999999999997</v>
      </c>
      <c r="H18" s="351">
        <f t="shared" si="0"/>
        <v>34.799999999999997</v>
      </c>
      <c r="I18" s="351">
        <f t="shared" si="1"/>
        <v>100</v>
      </c>
    </row>
    <row r="19" spans="1:9" s="234" customFormat="1" ht="26.25" x14ac:dyDescent="0.25">
      <c r="A19" s="235" t="s">
        <v>504</v>
      </c>
      <c r="B19" s="232" t="s">
        <v>499</v>
      </c>
      <c r="C19" s="232" t="s">
        <v>501</v>
      </c>
      <c r="D19" s="232" t="s">
        <v>503</v>
      </c>
      <c r="E19" s="236" t="s">
        <v>505</v>
      </c>
      <c r="F19" s="237"/>
      <c r="G19" s="352">
        <f t="shared" si="0"/>
        <v>34.799999999999997</v>
      </c>
      <c r="H19" s="352">
        <f t="shared" si="0"/>
        <v>34.799999999999997</v>
      </c>
      <c r="I19" s="352">
        <f t="shared" si="1"/>
        <v>100</v>
      </c>
    </row>
    <row r="20" spans="1:9" s="234" customFormat="1" ht="16.5" x14ac:dyDescent="0.25">
      <c r="A20" s="238" t="s">
        <v>506</v>
      </c>
      <c r="B20" s="239" t="s">
        <v>499</v>
      </c>
      <c r="C20" s="239" t="s">
        <v>501</v>
      </c>
      <c r="D20" s="239" t="s">
        <v>503</v>
      </c>
      <c r="E20" s="237" t="s">
        <v>507</v>
      </c>
      <c r="F20" s="237"/>
      <c r="G20" s="353">
        <f t="shared" si="0"/>
        <v>34.799999999999997</v>
      </c>
      <c r="H20" s="353">
        <f t="shared" si="0"/>
        <v>34.799999999999997</v>
      </c>
      <c r="I20" s="353">
        <f t="shared" si="1"/>
        <v>100</v>
      </c>
    </row>
    <row r="21" spans="1:9" s="234" customFormat="1" ht="16.5" x14ac:dyDescent="0.25">
      <c r="A21" s="238" t="s">
        <v>70</v>
      </c>
      <c r="B21" s="239" t="s">
        <v>499</v>
      </c>
      <c r="C21" s="239" t="s">
        <v>501</v>
      </c>
      <c r="D21" s="239" t="s">
        <v>503</v>
      </c>
      <c r="E21" s="237" t="s">
        <v>507</v>
      </c>
      <c r="F21" s="237" t="s">
        <v>71</v>
      </c>
      <c r="G21" s="353">
        <f t="shared" si="0"/>
        <v>34.799999999999997</v>
      </c>
      <c r="H21" s="353">
        <f t="shared" si="0"/>
        <v>34.799999999999997</v>
      </c>
      <c r="I21" s="353">
        <f t="shared" si="1"/>
        <v>100</v>
      </c>
    </row>
    <row r="22" spans="1:9" s="234" customFormat="1" ht="16.5" x14ac:dyDescent="0.25">
      <c r="A22" s="238" t="s">
        <v>55</v>
      </c>
      <c r="B22" s="239" t="s">
        <v>499</v>
      </c>
      <c r="C22" s="239" t="s">
        <v>501</v>
      </c>
      <c r="D22" s="239" t="s">
        <v>503</v>
      </c>
      <c r="E22" s="237" t="s">
        <v>507</v>
      </c>
      <c r="F22" s="237" t="s">
        <v>291</v>
      </c>
      <c r="G22" s="353">
        <v>34.799999999999997</v>
      </c>
      <c r="H22" s="353">
        <v>34.799999999999997</v>
      </c>
      <c r="I22" s="353">
        <f t="shared" si="1"/>
        <v>100</v>
      </c>
    </row>
    <row r="23" spans="1:9" s="234" customFormat="1" ht="16.5" hidden="1" x14ac:dyDescent="0.25">
      <c r="A23" s="240" t="s">
        <v>508</v>
      </c>
      <c r="B23" s="232" t="s">
        <v>499</v>
      </c>
      <c r="C23" s="232" t="s">
        <v>509</v>
      </c>
      <c r="D23" s="232" t="s">
        <v>502</v>
      </c>
      <c r="E23" s="236"/>
      <c r="F23" s="236"/>
      <c r="G23" s="352">
        <f t="shared" ref="G23:H27" si="2">G24</f>
        <v>0</v>
      </c>
      <c r="H23" s="352">
        <f t="shared" si="2"/>
        <v>0</v>
      </c>
      <c r="I23" s="352" t="str">
        <f t="shared" si="1"/>
        <v xml:space="preserve"> </v>
      </c>
    </row>
    <row r="24" spans="1:9" s="234" customFormat="1" ht="16.5" hidden="1" x14ac:dyDescent="0.25">
      <c r="A24" s="235" t="s">
        <v>221</v>
      </c>
      <c r="B24" s="232" t="s">
        <v>499</v>
      </c>
      <c r="C24" s="232" t="s">
        <v>509</v>
      </c>
      <c r="D24" s="232" t="s">
        <v>510</v>
      </c>
      <c r="E24" s="236"/>
      <c r="F24" s="236"/>
      <c r="G24" s="352">
        <f t="shared" si="2"/>
        <v>0</v>
      </c>
      <c r="H24" s="352">
        <f t="shared" si="2"/>
        <v>0</v>
      </c>
      <c r="I24" s="352" t="str">
        <f t="shared" si="1"/>
        <v xml:space="preserve"> </v>
      </c>
    </row>
    <row r="25" spans="1:9" s="234" customFormat="1" ht="26.25" hidden="1" x14ac:dyDescent="0.25">
      <c r="A25" s="238" t="s">
        <v>511</v>
      </c>
      <c r="B25" s="239" t="s">
        <v>499</v>
      </c>
      <c r="C25" s="239" t="s">
        <v>509</v>
      </c>
      <c r="D25" s="239" t="s">
        <v>510</v>
      </c>
      <c r="E25" s="237" t="s">
        <v>512</v>
      </c>
      <c r="F25" s="237"/>
      <c r="G25" s="353">
        <f t="shared" si="2"/>
        <v>0</v>
      </c>
      <c r="H25" s="353">
        <f t="shared" si="2"/>
        <v>0</v>
      </c>
      <c r="I25" s="353" t="str">
        <f t="shared" si="1"/>
        <v xml:space="preserve"> </v>
      </c>
    </row>
    <row r="26" spans="1:9" s="234" customFormat="1" ht="16.5" hidden="1" x14ac:dyDescent="0.25">
      <c r="A26" s="238" t="s">
        <v>513</v>
      </c>
      <c r="B26" s="239" t="s">
        <v>499</v>
      </c>
      <c r="C26" s="239" t="s">
        <v>509</v>
      </c>
      <c r="D26" s="239" t="s">
        <v>510</v>
      </c>
      <c r="E26" s="237" t="s">
        <v>514</v>
      </c>
      <c r="F26" s="237"/>
      <c r="G26" s="353">
        <f t="shared" si="2"/>
        <v>0</v>
      </c>
      <c r="H26" s="353">
        <f t="shared" si="2"/>
        <v>0</v>
      </c>
      <c r="I26" s="353" t="str">
        <f t="shared" si="1"/>
        <v xml:space="preserve"> </v>
      </c>
    </row>
    <row r="27" spans="1:9" s="234" customFormat="1" ht="26.25" hidden="1" x14ac:dyDescent="0.25">
      <c r="A27" s="238" t="s">
        <v>515</v>
      </c>
      <c r="B27" s="239" t="s">
        <v>499</v>
      </c>
      <c r="C27" s="239" t="s">
        <v>509</v>
      </c>
      <c r="D27" s="239" t="s">
        <v>510</v>
      </c>
      <c r="E27" s="237" t="s">
        <v>514</v>
      </c>
      <c r="F27" s="237" t="s">
        <v>41</v>
      </c>
      <c r="G27" s="353">
        <f t="shared" si="2"/>
        <v>0</v>
      </c>
      <c r="H27" s="353">
        <f t="shared" si="2"/>
        <v>0</v>
      </c>
      <c r="I27" s="353" t="str">
        <f t="shared" si="1"/>
        <v xml:space="preserve"> </v>
      </c>
    </row>
    <row r="28" spans="1:9" s="234" customFormat="1" ht="26.25" hidden="1" x14ac:dyDescent="0.25">
      <c r="A28" s="238" t="s">
        <v>516</v>
      </c>
      <c r="B28" s="239" t="s">
        <v>499</v>
      </c>
      <c r="C28" s="239" t="s">
        <v>509</v>
      </c>
      <c r="D28" s="239" t="s">
        <v>510</v>
      </c>
      <c r="E28" s="237" t="s">
        <v>514</v>
      </c>
      <c r="F28" s="237" t="s">
        <v>43</v>
      </c>
      <c r="G28" s="353"/>
      <c r="H28" s="353"/>
      <c r="I28" s="353" t="str">
        <f t="shared" si="1"/>
        <v xml:space="preserve"> </v>
      </c>
    </row>
    <row r="29" spans="1:9" s="10" customFormat="1" ht="16.5" x14ac:dyDescent="0.25">
      <c r="A29" s="235" t="s">
        <v>517</v>
      </c>
      <c r="B29" s="236" t="s">
        <v>499</v>
      </c>
      <c r="C29" s="236" t="s">
        <v>518</v>
      </c>
      <c r="D29" s="236" t="s">
        <v>502</v>
      </c>
      <c r="E29" s="237"/>
      <c r="F29" s="237"/>
      <c r="G29" s="352">
        <f>G30+G47</f>
        <v>9015.4000000000015</v>
      </c>
      <c r="H29" s="352">
        <f>H30+H47</f>
        <v>8987.0999999999985</v>
      </c>
      <c r="I29" s="352">
        <f t="shared" si="1"/>
        <v>99.686092685848621</v>
      </c>
    </row>
    <row r="30" spans="1:9" s="234" customFormat="1" ht="16.5" x14ac:dyDescent="0.25">
      <c r="A30" s="235" t="s">
        <v>519</v>
      </c>
      <c r="B30" s="232" t="s">
        <v>499</v>
      </c>
      <c r="C30" s="232" t="s">
        <v>518</v>
      </c>
      <c r="D30" s="232" t="s">
        <v>510</v>
      </c>
      <c r="E30" s="233"/>
      <c r="F30" s="233"/>
      <c r="G30" s="351">
        <f>G31+G43</f>
        <v>8681.2000000000007</v>
      </c>
      <c r="H30" s="351">
        <f>H31+H43</f>
        <v>8673.7999999999993</v>
      </c>
      <c r="I30" s="351">
        <f t="shared" si="1"/>
        <v>99.914758328341691</v>
      </c>
    </row>
    <row r="31" spans="1:9" s="234" customFormat="1" ht="26.25" x14ac:dyDescent="0.25">
      <c r="A31" s="238" t="s">
        <v>520</v>
      </c>
      <c r="B31" s="239" t="s">
        <v>499</v>
      </c>
      <c r="C31" s="239" t="s">
        <v>518</v>
      </c>
      <c r="D31" s="239" t="s">
        <v>510</v>
      </c>
      <c r="E31" s="237" t="s">
        <v>521</v>
      </c>
      <c r="F31" s="237"/>
      <c r="G31" s="353">
        <f>G32</f>
        <v>8481.2000000000007</v>
      </c>
      <c r="H31" s="353">
        <f>H32</f>
        <v>8478.7999999999993</v>
      </c>
      <c r="I31" s="353">
        <f t="shared" si="1"/>
        <v>99.971702117624844</v>
      </c>
    </row>
    <row r="32" spans="1:9" s="234" customFormat="1" ht="39" x14ac:dyDescent="0.25">
      <c r="A32" s="238" t="s">
        <v>522</v>
      </c>
      <c r="B32" s="239" t="s">
        <v>499</v>
      </c>
      <c r="C32" s="239" t="s">
        <v>518</v>
      </c>
      <c r="D32" s="239" t="s">
        <v>510</v>
      </c>
      <c r="E32" s="237" t="s">
        <v>523</v>
      </c>
      <c r="F32" s="237"/>
      <c r="G32" s="353">
        <f>G36+G39+G33</f>
        <v>8481.2000000000007</v>
      </c>
      <c r="H32" s="353">
        <f>H36+H39+H33</f>
        <v>8478.7999999999993</v>
      </c>
      <c r="I32" s="353">
        <f t="shared" si="1"/>
        <v>99.971702117624844</v>
      </c>
    </row>
    <row r="33" spans="1:9" s="234" customFormat="1" ht="39" hidden="1" x14ac:dyDescent="0.25">
      <c r="A33" s="241" t="s">
        <v>524</v>
      </c>
      <c r="B33" s="239" t="s">
        <v>499</v>
      </c>
      <c r="C33" s="239" t="s">
        <v>518</v>
      </c>
      <c r="D33" s="239" t="s">
        <v>510</v>
      </c>
      <c r="E33" s="237" t="s">
        <v>525</v>
      </c>
      <c r="F33" s="237"/>
      <c r="G33" s="353">
        <f>G34</f>
        <v>0</v>
      </c>
      <c r="H33" s="353">
        <f>H34</f>
        <v>0</v>
      </c>
      <c r="I33" s="353" t="str">
        <f t="shared" si="1"/>
        <v xml:space="preserve"> </v>
      </c>
    </row>
    <row r="34" spans="1:9" s="234" customFormat="1" ht="26.25" hidden="1" x14ac:dyDescent="0.25">
      <c r="A34" s="238" t="s">
        <v>115</v>
      </c>
      <c r="B34" s="239" t="s">
        <v>499</v>
      </c>
      <c r="C34" s="239" t="s">
        <v>518</v>
      </c>
      <c r="D34" s="239" t="s">
        <v>510</v>
      </c>
      <c r="E34" s="237" t="s">
        <v>525</v>
      </c>
      <c r="F34" s="237" t="s">
        <v>116</v>
      </c>
      <c r="G34" s="353">
        <f>G35</f>
        <v>0</v>
      </c>
      <c r="H34" s="353">
        <f>H35</f>
        <v>0</v>
      </c>
      <c r="I34" s="353" t="str">
        <f t="shared" si="1"/>
        <v xml:space="preserve"> </v>
      </c>
    </row>
    <row r="35" spans="1:9" s="234" customFormat="1" ht="16.5" hidden="1" x14ac:dyDescent="0.25">
      <c r="A35" s="238" t="s">
        <v>526</v>
      </c>
      <c r="B35" s="239" t="s">
        <v>499</v>
      </c>
      <c r="C35" s="239" t="s">
        <v>518</v>
      </c>
      <c r="D35" s="239" t="s">
        <v>510</v>
      </c>
      <c r="E35" s="237" t="s">
        <v>525</v>
      </c>
      <c r="F35" s="237" t="s">
        <v>527</v>
      </c>
      <c r="G35" s="353"/>
      <c r="H35" s="353"/>
      <c r="I35" s="353" t="str">
        <f t="shared" si="1"/>
        <v xml:space="preserve"> </v>
      </c>
    </row>
    <row r="36" spans="1:9" s="234" customFormat="1" ht="26.25" x14ac:dyDescent="0.25">
      <c r="A36" s="238" t="s">
        <v>528</v>
      </c>
      <c r="B36" s="239" t="s">
        <v>499</v>
      </c>
      <c r="C36" s="239" t="s">
        <v>518</v>
      </c>
      <c r="D36" s="239" t="s">
        <v>510</v>
      </c>
      <c r="E36" s="237" t="s">
        <v>1245</v>
      </c>
      <c r="F36" s="237"/>
      <c r="G36" s="353">
        <f>G37</f>
        <v>8481.2000000000007</v>
      </c>
      <c r="H36" s="353">
        <f>H37</f>
        <v>8478.7999999999993</v>
      </c>
      <c r="I36" s="353">
        <f t="shared" si="1"/>
        <v>99.971702117624844</v>
      </c>
    </row>
    <row r="37" spans="1:9" s="234" customFormat="1" ht="26.25" x14ac:dyDescent="0.25">
      <c r="A37" s="238" t="s">
        <v>115</v>
      </c>
      <c r="B37" s="239" t="s">
        <v>499</v>
      </c>
      <c r="C37" s="239" t="s">
        <v>518</v>
      </c>
      <c r="D37" s="239" t="s">
        <v>510</v>
      </c>
      <c r="E37" s="237" t="s">
        <v>1245</v>
      </c>
      <c r="F37" s="237" t="s">
        <v>116</v>
      </c>
      <c r="G37" s="353">
        <f>G38</f>
        <v>8481.2000000000007</v>
      </c>
      <c r="H37" s="353">
        <f>H38</f>
        <v>8478.7999999999993</v>
      </c>
      <c r="I37" s="353">
        <f t="shared" si="1"/>
        <v>99.971702117624844</v>
      </c>
    </row>
    <row r="38" spans="1:9" s="234" customFormat="1" ht="16.5" x14ac:dyDescent="0.25">
      <c r="A38" s="238" t="s">
        <v>526</v>
      </c>
      <c r="B38" s="239" t="s">
        <v>499</v>
      </c>
      <c r="C38" s="239" t="s">
        <v>518</v>
      </c>
      <c r="D38" s="239" t="s">
        <v>510</v>
      </c>
      <c r="E38" s="237" t="s">
        <v>1245</v>
      </c>
      <c r="F38" s="237" t="s">
        <v>527</v>
      </c>
      <c r="G38" s="353">
        <v>8481.2000000000007</v>
      </c>
      <c r="H38" s="353">
        <v>8478.7999999999993</v>
      </c>
      <c r="I38" s="353">
        <f t="shared" si="1"/>
        <v>99.971702117624844</v>
      </c>
    </row>
    <row r="39" spans="1:9" s="234" customFormat="1" ht="16.5" hidden="1" x14ac:dyDescent="0.25">
      <c r="A39" s="238" t="s">
        <v>529</v>
      </c>
      <c r="B39" s="239" t="s">
        <v>499</v>
      </c>
      <c r="C39" s="239" t="s">
        <v>518</v>
      </c>
      <c r="D39" s="239" t="s">
        <v>510</v>
      </c>
      <c r="E39" s="237" t="s">
        <v>530</v>
      </c>
      <c r="F39" s="237"/>
      <c r="G39" s="353">
        <f t="shared" ref="G39:H41" si="3">G40</f>
        <v>0</v>
      </c>
      <c r="H39" s="353">
        <f t="shared" si="3"/>
        <v>0</v>
      </c>
      <c r="I39" s="353" t="str">
        <f t="shared" si="1"/>
        <v xml:space="preserve"> </v>
      </c>
    </row>
    <row r="40" spans="1:9" s="234" customFormat="1" ht="16.5" hidden="1" x14ac:dyDescent="0.25">
      <c r="A40" s="238" t="s">
        <v>531</v>
      </c>
      <c r="B40" s="239" t="s">
        <v>499</v>
      </c>
      <c r="C40" s="239" t="s">
        <v>518</v>
      </c>
      <c r="D40" s="239" t="s">
        <v>510</v>
      </c>
      <c r="E40" s="237" t="s">
        <v>532</v>
      </c>
      <c r="F40" s="237"/>
      <c r="G40" s="353">
        <f t="shared" si="3"/>
        <v>0</v>
      </c>
      <c r="H40" s="353">
        <f t="shared" si="3"/>
        <v>0</v>
      </c>
      <c r="I40" s="353" t="str">
        <f t="shared" si="1"/>
        <v xml:space="preserve"> </v>
      </c>
    </row>
    <row r="41" spans="1:9" s="234" customFormat="1" ht="26.25" hidden="1" x14ac:dyDescent="0.25">
      <c r="A41" s="238" t="s">
        <v>115</v>
      </c>
      <c r="B41" s="239" t="s">
        <v>499</v>
      </c>
      <c r="C41" s="239" t="s">
        <v>518</v>
      </c>
      <c r="D41" s="239" t="s">
        <v>510</v>
      </c>
      <c r="E41" s="237" t="s">
        <v>532</v>
      </c>
      <c r="F41" s="237" t="s">
        <v>116</v>
      </c>
      <c r="G41" s="353">
        <f t="shared" si="3"/>
        <v>0</v>
      </c>
      <c r="H41" s="353">
        <f t="shared" si="3"/>
        <v>0</v>
      </c>
      <c r="I41" s="353" t="str">
        <f t="shared" si="1"/>
        <v xml:space="preserve"> </v>
      </c>
    </row>
    <row r="42" spans="1:9" s="234" customFormat="1" ht="16.5" hidden="1" x14ac:dyDescent="0.25">
      <c r="A42" s="238" t="s">
        <v>526</v>
      </c>
      <c r="B42" s="239" t="s">
        <v>499</v>
      </c>
      <c r="C42" s="239" t="s">
        <v>518</v>
      </c>
      <c r="D42" s="239" t="s">
        <v>510</v>
      </c>
      <c r="E42" s="237" t="s">
        <v>532</v>
      </c>
      <c r="F42" s="237" t="s">
        <v>527</v>
      </c>
      <c r="G42" s="353"/>
      <c r="H42" s="353"/>
      <c r="I42" s="353" t="str">
        <f t="shared" si="1"/>
        <v xml:space="preserve"> </v>
      </c>
    </row>
    <row r="43" spans="1:9" s="234" customFormat="1" ht="26.25" x14ac:dyDescent="0.25">
      <c r="A43" s="238" t="s">
        <v>533</v>
      </c>
      <c r="B43" s="239" t="s">
        <v>499</v>
      </c>
      <c r="C43" s="239" t="s">
        <v>518</v>
      </c>
      <c r="D43" s="239" t="s">
        <v>510</v>
      </c>
      <c r="E43" s="237" t="s">
        <v>534</v>
      </c>
      <c r="F43" s="237"/>
      <c r="G43" s="353">
        <f t="shared" ref="G43:H45" si="4">G44</f>
        <v>200</v>
      </c>
      <c r="H43" s="353">
        <f t="shared" si="4"/>
        <v>195</v>
      </c>
      <c r="I43" s="353">
        <f t="shared" si="1"/>
        <v>97.5</v>
      </c>
    </row>
    <row r="44" spans="1:9" s="234" customFormat="1" ht="39" x14ac:dyDescent="0.25">
      <c r="A44" s="238" t="s">
        <v>535</v>
      </c>
      <c r="B44" s="239" t="s">
        <v>499</v>
      </c>
      <c r="C44" s="239" t="s">
        <v>518</v>
      </c>
      <c r="D44" s="239" t="s">
        <v>510</v>
      </c>
      <c r="E44" s="237" t="s">
        <v>536</v>
      </c>
      <c r="F44" s="237"/>
      <c r="G44" s="353">
        <f t="shared" si="4"/>
        <v>200</v>
      </c>
      <c r="H44" s="353">
        <f t="shared" si="4"/>
        <v>195</v>
      </c>
      <c r="I44" s="353">
        <f t="shared" si="1"/>
        <v>97.5</v>
      </c>
    </row>
    <row r="45" spans="1:9" s="234" customFormat="1" ht="26.25" x14ac:dyDescent="0.25">
      <c r="A45" s="238" t="s">
        <v>115</v>
      </c>
      <c r="B45" s="239" t="s">
        <v>499</v>
      </c>
      <c r="C45" s="239" t="s">
        <v>518</v>
      </c>
      <c r="D45" s="239" t="s">
        <v>510</v>
      </c>
      <c r="E45" s="237" t="s">
        <v>536</v>
      </c>
      <c r="F45" s="237" t="s">
        <v>116</v>
      </c>
      <c r="G45" s="353">
        <f t="shared" si="4"/>
        <v>200</v>
      </c>
      <c r="H45" s="353">
        <f t="shared" si="4"/>
        <v>195</v>
      </c>
      <c r="I45" s="353">
        <f t="shared" si="1"/>
        <v>97.5</v>
      </c>
    </row>
    <row r="46" spans="1:9" s="234" customFormat="1" ht="16.5" x14ac:dyDescent="0.25">
      <c r="A46" s="238" t="s">
        <v>526</v>
      </c>
      <c r="B46" s="239" t="s">
        <v>499</v>
      </c>
      <c r="C46" s="239" t="s">
        <v>518</v>
      </c>
      <c r="D46" s="239" t="s">
        <v>510</v>
      </c>
      <c r="E46" s="237" t="s">
        <v>536</v>
      </c>
      <c r="F46" s="237" t="s">
        <v>527</v>
      </c>
      <c r="G46" s="353">
        <v>200</v>
      </c>
      <c r="H46" s="353">
        <v>195</v>
      </c>
      <c r="I46" s="353">
        <f t="shared" si="1"/>
        <v>97.5</v>
      </c>
    </row>
    <row r="47" spans="1:9" s="234" customFormat="1" ht="16.5" x14ac:dyDescent="0.25">
      <c r="A47" s="235" t="s">
        <v>292</v>
      </c>
      <c r="B47" s="232" t="s">
        <v>499</v>
      </c>
      <c r="C47" s="232" t="s">
        <v>518</v>
      </c>
      <c r="D47" s="232" t="s">
        <v>537</v>
      </c>
      <c r="E47" s="232"/>
      <c r="F47" s="232"/>
      <c r="G47" s="354">
        <f>G48+G74</f>
        <v>334.20000000000005</v>
      </c>
      <c r="H47" s="354">
        <f>H48+H74</f>
        <v>313.30000000000007</v>
      </c>
      <c r="I47" s="354">
        <f t="shared" si="1"/>
        <v>93.746259724715742</v>
      </c>
    </row>
    <row r="48" spans="1:9" s="234" customFormat="1" ht="26.25" x14ac:dyDescent="0.25">
      <c r="A48" s="238" t="s">
        <v>538</v>
      </c>
      <c r="B48" s="239" t="s">
        <v>499</v>
      </c>
      <c r="C48" s="239" t="s">
        <v>518</v>
      </c>
      <c r="D48" s="239" t="s">
        <v>537</v>
      </c>
      <c r="E48" s="237" t="s">
        <v>505</v>
      </c>
      <c r="F48" s="237"/>
      <c r="G48" s="353">
        <f>G66+G49+G63+G69+G56</f>
        <v>279.20000000000005</v>
      </c>
      <c r="H48" s="353">
        <f>H66+H49+H63+H69+H56</f>
        <v>279.20000000000005</v>
      </c>
      <c r="I48" s="353">
        <f t="shared" si="1"/>
        <v>100</v>
      </c>
    </row>
    <row r="49" spans="1:9" s="234" customFormat="1" ht="26.25" x14ac:dyDescent="0.25">
      <c r="A49" s="238" t="s">
        <v>539</v>
      </c>
      <c r="B49" s="239" t="s">
        <v>499</v>
      </c>
      <c r="C49" s="239" t="s">
        <v>518</v>
      </c>
      <c r="D49" s="239" t="s">
        <v>537</v>
      </c>
      <c r="E49" s="237" t="s">
        <v>540</v>
      </c>
      <c r="F49" s="237"/>
      <c r="G49" s="353">
        <f>G50+G52</f>
        <v>65</v>
      </c>
      <c r="H49" s="353">
        <f>H50+H52</f>
        <v>65</v>
      </c>
      <c r="I49" s="353">
        <f t="shared" si="1"/>
        <v>100</v>
      </c>
    </row>
    <row r="50" spans="1:9" s="234" customFormat="1" ht="26.25" x14ac:dyDescent="0.25">
      <c r="A50" s="238" t="s">
        <v>515</v>
      </c>
      <c r="B50" s="239" t="s">
        <v>499</v>
      </c>
      <c r="C50" s="239" t="s">
        <v>518</v>
      </c>
      <c r="D50" s="239" t="s">
        <v>537</v>
      </c>
      <c r="E50" s="237" t="s">
        <v>540</v>
      </c>
      <c r="F50" s="237" t="s">
        <v>41</v>
      </c>
      <c r="G50" s="353">
        <f>G51</f>
        <v>65</v>
      </c>
      <c r="H50" s="353">
        <f>H51</f>
        <v>65</v>
      </c>
      <c r="I50" s="353">
        <f t="shared" si="1"/>
        <v>100</v>
      </c>
    </row>
    <row r="51" spans="1:9" s="10" customFormat="1" ht="26.25" x14ac:dyDescent="0.25">
      <c r="A51" s="238" t="s">
        <v>516</v>
      </c>
      <c r="B51" s="237" t="s">
        <v>499</v>
      </c>
      <c r="C51" s="237" t="s">
        <v>518</v>
      </c>
      <c r="D51" s="239" t="s">
        <v>537</v>
      </c>
      <c r="E51" s="237" t="s">
        <v>540</v>
      </c>
      <c r="F51" s="237" t="s">
        <v>43</v>
      </c>
      <c r="G51" s="353">
        <v>65</v>
      </c>
      <c r="H51" s="353">
        <v>65</v>
      </c>
      <c r="I51" s="353">
        <f t="shared" si="1"/>
        <v>100</v>
      </c>
    </row>
    <row r="52" spans="1:9" s="234" customFormat="1" ht="16.5" hidden="1" x14ac:dyDescent="0.25">
      <c r="A52" s="238" t="s">
        <v>70</v>
      </c>
      <c r="B52" s="239" t="s">
        <v>499</v>
      </c>
      <c r="C52" s="239" t="s">
        <v>518</v>
      </c>
      <c r="D52" s="239" t="s">
        <v>537</v>
      </c>
      <c r="E52" s="237" t="s">
        <v>540</v>
      </c>
      <c r="F52" s="237" t="s">
        <v>71</v>
      </c>
      <c r="G52" s="353">
        <f>G53</f>
        <v>0</v>
      </c>
      <c r="H52" s="353">
        <f>H53</f>
        <v>0</v>
      </c>
      <c r="I52" s="353" t="str">
        <f t="shared" si="1"/>
        <v xml:space="preserve"> </v>
      </c>
    </row>
    <row r="53" spans="1:9" s="234" customFormat="1" ht="16.5" hidden="1" x14ac:dyDescent="0.25">
      <c r="A53" s="238" t="s">
        <v>55</v>
      </c>
      <c r="B53" s="239" t="s">
        <v>499</v>
      </c>
      <c r="C53" s="239" t="s">
        <v>518</v>
      </c>
      <c r="D53" s="239" t="s">
        <v>537</v>
      </c>
      <c r="E53" s="237" t="s">
        <v>540</v>
      </c>
      <c r="F53" s="237" t="s">
        <v>291</v>
      </c>
      <c r="G53" s="353"/>
      <c r="H53" s="353"/>
      <c r="I53" s="353" t="str">
        <f t="shared" si="1"/>
        <v xml:space="preserve"> </v>
      </c>
    </row>
    <row r="54" spans="1:9" s="234" customFormat="1" ht="26.25" hidden="1" x14ac:dyDescent="0.25">
      <c r="A54" s="238" t="s">
        <v>115</v>
      </c>
      <c r="B54" s="239" t="s">
        <v>499</v>
      </c>
      <c r="C54" s="239" t="s">
        <v>518</v>
      </c>
      <c r="D54" s="239" t="s">
        <v>537</v>
      </c>
      <c r="E54" s="237" t="s">
        <v>540</v>
      </c>
      <c r="F54" s="237" t="s">
        <v>116</v>
      </c>
      <c r="G54" s="353"/>
      <c r="H54" s="353"/>
      <c r="I54" s="353" t="str">
        <f t="shared" si="1"/>
        <v xml:space="preserve"> </v>
      </c>
    </row>
    <row r="55" spans="1:9" s="234" customFormat="1" ht="16.5" hidden="1" x14ac:dyDescent="0.25">
      <c r="A55" s="238" t="s">
        <v>526</v>
      </c>
      <c r="B55" s="239" t="s">
        <v>499</v>
      </c>
      <c r="C55" s="239" t="s">
        <v>518</v>
      </c>
      <c r="D55" s="239" t="s">
        <v>537</v>
      </c>
      <c r="E55" s="237" t="s">
        <v>540</v>
      </c>
      <c r="F55" s="237" t="s">
        <v>527</v>
      </c>
      <c r="G55" s="353"/>
      <c r="H55" s="353"/>
      <c r="I55" s="353" t="str">
        <f t="shared" si="1"/>
        <v xml:space="preserve"> </v>
      </c>
    </row>
    <row r="56" spans="1:9" s="234" customFormat="1" ht="16.5" x14ac:dyDescent="0.25">
      <c r="A56" s="238" t="s">
        <v>506</v>
      </c>
      <c r="B56" s="239" t="s">
        <v>499</v>
      </c>
      <c r="C56" s="239" t="s">
        <v>518</v>
      </c>
      <c r="D56" s="239" t="s">
        <v>537</v>
      </c>
      <c r="E56" s="237" t="s">
        <v>507</v>
      </c>
      <c r="F56" s="237"/>
      <c r="G56" s="353">
        <f>G57+G59+G61</f>
        <v>132.9</v>
      </c>
      <c r="H56" s="353">
        <f>H57+H59+H61</f>
        <v>132.9</v>
      </c>
      <c r="I56" s="353">
        <f t="shared" si="1"/>
        <v>100</v>
      </c>
    </row>
    <row r="57" spans="1:9" s="234" customFormat="1" ht="26.25" hidden="1" x14ac:dyDescent="0.25">
      <c r="A57" s="238" t="s">
        <v>515</v>
      </c>
      <c r="B57" s="239" t="s">
        <v>499</v>
      </c>
      <c r="C57" s="239" t="s">
        <v>518</v>
      </c>
      <c r="D57" s="239" t="s">
        <v>537</v>
      </c>
      <c r="E57" s="237" t="s">
        <v>507</v>
      </c>
      <c r="F57" s="237" t="s">
        <v>41</v>
      </c>
      <c r="G57" s="353">
        <f>G58</f>
        <v>0</v>
      </c>
      <c r="H57" s="353">
        <f>H58</f>
        <v>0</v>
      </c>
      <c r="I57" s="353" t="str">
        <f t="shared" si="1"/>
        <v xml:space="preserve"> </v>
      </c>
    </row>
    <row r="58" spans="1:9" s="234" customFormat="1" ht="26.25" hidden="1" x14ac:dyDescent="0.25">
      <c r="A58" s="238" t="s">
        <v>541</v>
      </c>
      <c r="B58" s="239" t="s">
        <v>499</v>
      </c>
      <c r="C58" s="239" t="s">
        <v>518</v>
      </c>
      <c r="D58" s="239" t="s">
        <v>537</v>
      </c>
      <c r="E58" s="237" t="s">
        <v>507</v>
      </c>
      <c r="F58" s="237" t="s">
        <v>43</v>
      </c>
      <c r="G58" s="353"/>
      <c r="H58" s="353"/>
      <c r="I58" s="353" t="str">
        <f t="shared" si="1"/>
        <v xml:space="preserve"> </v>
      </c>
    </row>
    <row r="59" spans="1:9" s="234" customFormat="1" ht="26.25" hidden="1" x14ac:dyDescent="0.25">
      <c r="A59" s="238" t="s">
        <v>515</v>
      </c>
      <c r="B59" s="239" t="s">
        <v>499</v>
      </c>
      <c r="C59" s="239" t="s">
        <v>518</v>
      </c>
      <c r="D59" s="239" t="s">
        <v>537</v>
      </c>
      <c r="E59" s="237" t="s">
        <v>507</v>
      </c>
      <c r="F59" s="237" t="s">
        <v>41</v>
      </c>
      <c r="G59" s="353">
        <f>G60</f>
        <v>0</v>
      </c>
      <c r="H59" s="353">
        <f>H60</f>
        <v>0</v>
      </c>
      <c r="I59" s="353" t="str">
        <f t="shared" si="1"/>
        <v xml:space="preserve"> </v>
      </c>
    </row>
    <row r="60" spans="1:9" s="234" customFormat="1" ht="26.25" hidden="1" x14ac:dyDescent="0.25">
      <c r="A60" s="238" t="s">
        <v>541</v>
      </c>
      <c r="B60" s="239" t="s">
        <v>499</v>
      </c>
      <c r="C60" s="239" t="s">
        <v>518</v>
      </c>
      <c r="D60" s="239" t="s">
        <v>537</v>
      </c>
      <c r="E60" s="237" t="s">
        <v>507</v>
      </c>
      <c r="F60" s="237" t="s">
        <v>43</v>
      </c>
      <c r="G60" s="353"/>
      <c r="H60" s="353"/>
      <c r="I60" s="353" t="str">
        <f t="shared" si="1"/>
        <v xml:space="preserve"> </v>
      </c>
    </row>
    <row r="61" spans="1:9" s="234" customFormat="1" ht="16.5" x14ac:dyDescent="0.25">
      <c r="A61" s="238" t="s">
        <v>70</v>
      </c>
      <c r="B61" s="239" t="s">
        <v>499</v>
      </c>
      <c r="C61" s="239" t="s">
        <v>518</v>
      </c>
      <c r="D61" s="239" t="s">
        <v>537</v>
      </c>
      <c r="E61" s="237" t="s">
        <v>507</v>
      </c>
      <c r="F61" s="237" t="s">
        <v>71</v>
      </c>
      <c r="G61" s="353">
        <f>G62</f>
        <v>132.9</v>
      </c>
      <c r="H61" s="353">
        <f>H62</f>
        <v>132.9</v>
      </c>
      <c r="I61" s="353">
        <f t="shared" si="1"/>
        <v>100</v>
      </c>
    </row>
    <row r="62" spans="1:9" s="234" customFormat="1" ht="16.5" x14ac:dyDescent="0.25">
      <c r="A62" s="238" t="s">
        <v>55</v>
      </c>
      <c r="B62" s="239" t="s">
        <v>499</v>
      </c>
      <c r="C62" s="239" t="s">
        <v>518</v>
      </c>
      <c r="D62" s="239" t="s">
        <v>537</v>
      </c>
      <c r="E62" s="237" t="s">
        <v>507</v>
      </c>
      <c r="F62" s="237" t="s">
        <v>291</v>
      </c>
      <c r="G62" s="353">
        <v>132.9</v>
      </c>
      <c r="H62" s="353">
        <v>132.9</v>
      </c>
      <c r="I62" s="353">
        <f t="shared" si="1"/>
        <v>100</v>
      </c>
    </row>
    <row r="63" spans="1:9" s="234" customFormat="1" ht="26.25" hidden="1" x14ac:dyDescent="0.25">
      <c r="A63" s="238" t="s">
        <v>542</v>
      </c>
      <c r="B63" s="239" t="s">
        <v>499</v>
      </c>
      <c r="C63" s="239" t="s">
        <v>518</v>
      </c>
      <c r="D63" s="239" t="s">
        <v>537</v>
      </c>
      <c r="E63" s="237" t="s">
        <v>543</v>
      </c>
      <c r="F63" s="237"/>
      <c r="G63" s="353">
        <f>G64</f>
        <v>0</v>
      </c>
      <c r="H63" s="353">
        <f>H64</f>
        <v>0</v>
      </c>
      <c r="I63" s="353" t="str">
        <f t="shared" si="1"/>
        <v xml:space="preserve"> </v>
      </c>
    </row>
    <row r="64" spans="1:9" s="234" customFormat="1" ht="26.25" hidden="1" x14ac:dyDescent="0.25">
      <c r="A64" s="238" t="s">
        <v>515</v>
      </c>
      <c r="B64" s="239" t="s">
        <v>499</v>
      </c>
      <c r="C64" s="239" t="s">
        <v>518</v>
      </c>
      <c r="D64" s="239" t="s">
        <v>537</v>
      </c>
      <c r="E64" s="237" t="s">
        <v>543</v>
      </c>
      <c r="F64" s="237" t="s">
        <v>41</v>
      </c>
      <c r="G64" s="353">
        <f>G65</f>
        <v>0</v>
      </c>
      <c r="H64" s="353">
        <f>H65</f>
        <v>0</v>
      </c>
      <c r="I64" s="353" t="str">
        <f t="shared" si="1"/>
        <v xml:space="preserve"> </v>
      </c>
    </row>
    <row r="65" spans="1:9" s="234" customFormat="1" ht="26.25" hidden="1" x14ac:dyDescent="0.25">
      <c r="A65" s="238" t="s">
        <v>541</v>
      </c>
      <c r="B65" s="239" t="s">
        <v>499</v>
      </c>
      <c r="C65" s="239" t="s">
        <v>518</v>
      </c>
      <c r="D65" s="239" t="s">
        <v>537</v>
      </c>
      <c r="E65" s="237" t="s">
        <v>543</v>
      </c>
      <c r="F65" s="237" t="s">
        <v>43</v>
      </c>
      <c r="G65" s="353"/>
      <c r="H65" s="353"/>
      <c r="I65" s="353" t="str">
        <f t="shared" si="1"/>
        <v xml:space="preserve"> </v>
      </c>
    </row>
    <row r="66" spans="1:9" s="234" customFormat="1" ht="26.25" hidden="1" x14ac:dyDescent="0.25">
      <c r="A66" s="238" t="s">
        <v>544</v>
      </c>
      <c r="B66" s="239" t="s">
        <v>499</v>
      </c>
      <c r="C66" s="239" t="s">
        <v>518</v>
      </c>
      <c r="D66" s="239" t="s">
        <v>537</v>
      </c>
      <c r="E66" s="237" t="s">
        <v>545</v>
      </c>
      <c r="F66" s="237"/>
      <c r="G66" s="353">
        <f>G67</f>
        <v>0</v>
      </c>
      <c r="H66" s="353">
        <f>H67</f>
        <v>0</v>
      </c>
      <c r="I66" s="353" t="str">
        <f t="shared" si="1"/>
        <v xml:space="preserve"> </v>
      </c>
    </row>
    <row r="67" spans="1:9" s="234" customFormat="1" ht="26.25" hidden="1" x14ac:dyDescent="0.25">
      <c r="A67" s="238" t="s">
        <v>515</v>
      </c>
      <c r="B67" s="239" t="s">
        <v>499</v>
      </c>
      <c r="C67" s="239" t="s">
        <v>518</v>
      </c>
      <c r="D67" s="239" t="s">
        <v>537</v>
      </c>
      <c r="E67" s="237" t="s">
        <v>545</v>
      </c>
      <c r="F67" s="237" t="s">
        <v>41</v>
      </c>
      <c r="G67" s="353">
        <f>G68</f>
        <v>0</v>
      </c>
      <c r="H67" s="353">
        <f>H68</f>
        <v>0</v>
      </c>
      <c r="I67" s="353" t="str">
        <f t="shared" si="1"/>
        <v xml:space="preserve"> </v>
      </c>
    </row>
    <row r="68" spans="1:9" s="234" customFormat="1" ht="26.25" hidden="1" x14ac:dyDescent="0.25">
      <c r="A68" s="238" t="s">
        <v>541</v>
      </c>
      <c r="B68" s="239" t="s">
        <v>499</v>
      </c>
      <c r="C68" s="239" t="s">
        <v>518</v>
      </c>
      <c r="D68" s="239" t="s">
        <v>537</v>
      </c>
      <c r="E68" s="237" t="s">
        <v>545</v>
      </c>
      <c r="F68" s="237" t="s">
        <v>43</v>
      </c>
      <c r="G68" s="353"/>
      <c r="H68" s="353"/>
      <c r="I68" s="353" t="str">
        <f t="shared" si="1"/>
        <v xml:space="preserve"> </v>
      </c>
    </row>
    <row r="69" spans="1:9" s="234" customFormat="1" ht="16.5" x14ac:dyDescent="0.25">
      <c r="A69" s="238" t="s">
        <v>546</v>
      </c>
      <c r="B69" s="239" t="s">
        <v>499</v>
      </c>
      <c r="C69" s="239" t="s">
        <v>518</v>
      </c>
      <c r="D69" s="239" t="s">
        <v>537</v>
      </c>
      <c r="E69" s="237" t="s">
        <v>547</v>
      </c>
      <c r="F69" s="237"/>
      <c r="G69" s="353">
        <f>G72+G70</f>
        <v>81.3</v>
      </c>
      <c r="H69" s="353">
        <f>H72+H70</f>
        <v>81.3</v>
      </c>
      <c r="I69" s="353">
        <f t="shared" si="1"/>
        <v>100</v>
      </c>
    </row>
    <row r="70" spans="1:9" s="234" customFormat="1" ht="26.25" x14ac:dyDescent="0.25">
      <c r="A70" s="238" t="s">
        <v>115</v>
      </c>
      <c r="B70" s="239" t="s">
        <v>499</v>
      </c>
      <c r="C70" s="239" t="s">
        <v>518</v>
      </c>
      <c r="D70" s="239" t="s">
        <v>537</v>
      </c>
      <c r="E70" s="237" t="s">
        <v>547</v>
      </c>
      <c r="F70" s="237" t="s">
        <v>116</v>
      </c>
      <c r="G70" s="353">
        <f>G71</f>
        <v>81.3</v>
      </c>
      <c r="H70" s="353">
        <f>H71</f>
        <v>81.3</v>
      </c>
      <c r="I70" s="353">
        <f t="shared" si="1"/>
        <v>100</v>
      </c>
    </row>
    <row r="71" spans="1:9" s="234" customFormat="1" ht="16.5" x14ac:dyDescent="0.25">
      <c r="A71" s="238" t="s">
        <v>526</v>
      </c>
      <c r="B71" s="239" t="s">
        <v>499</v>
      </c>
      <c r="C71" s="239" t="s">
        <v>518</v>
      </c>
      <c r="D71" s="239" t="s">
        <v>537</v>
      </c>
      <c r="E71" s="237" t="s">
        <v>547</v>
      </c>
      <c r="F71" s="237" t="s">
        <v>527</v>
      </c>
      <c r="G71" s="353">
        <v>81.3</v>
      </c>
      <c r="H71" s="353">
        <v>81.3</v>
      </c>
      <c r="I71" s="353">
        <f t="shared" si="1"/>
        <v>100</v>
      </c>
    </row>
    <row r="72" spans="1:9" s="234" customFormat="1" ht="26.25" hidden="1" x14ac:dyDescent="0.25">
      <c r="A72" s="238" t="s">
        <v>115</v>
      </c>
      <c r="B72" s="239" t="s">
        <v>499</v>
      </c>
      <c r="C72" s="239" t="s">
        <v>518</v>
      </c>
      <c r="D72" s="239" t="s">
        <v>537</v>
      </c>
      <c r="E72" s="237" t="s">
        <v>548</v>
      </c>
      <c r="F72" s="237" t="s">
        <v>116</v>
      </c>
      <c r="G72" s="353">
        <f>G73</f>
        <v>0</v>
      </c>
      <c r="H72" s="353">
        <f>H73</f>
        <v>0</v>
      </c>
      <c r="I72" s="353" t="str">
        <f t="shared" si="1"/>
        <v xml:space="preserve"> </v>
      </c>
    </row>
    <row r="73" spans="1:9" s="234" customFormat="1" ht="16.5" hidden="1" x14ac:dyDescent="0.25">
      <c r="A73" s="238" t="s">
        <v>526</v>
      </c>
      <c r="B73" s="239" t="s">
        <v>499</v>
      </c>
      <c r="C73" s="239" t="s">
        <v>518</v>
      </c>
      <c r="D73" s="239" t="s">
        <v>537</v>
      </c>
      <c r="E73" s="237" t="s">
        <v>548</v>
      </c>
      <c r="F73" s="237" t="s">
        <v>527</v>
      </c>
      <c r="G73" s="353"/>
      <c r="H73" s="353"/>
      <c r="I73" s="353" t="str">
        <f t="shared" si="1"/>
        <v xml:space="preserve"> </v>
      </c>
    </row>
    <row r="74" spans="1:9" s="234" customFormat="1" ht="26.25" x14ac:dyDescent="0.25">
      <c r="A74" s="238" t="s">
        <v>549</v>
      </c>
      <c r="B74" s="239" t="s">
        <v>499</v>
      </c>
      <c r="C74" s="239" t="s">
        <v>518</v>
      </c>
      <c r="D74" s="239" t="s">
        <v>537</v>
      </c>
      <c r="E74" s="237" t="s">
        <v>550</v>
      </c>
      <c r="F74" s="237"/>
      <c r="G74" s="353">
        <f>G79</f>
        <v>55</v>
      </c>
      <c r="H74" s="353">
        <f>H79</f>
        <v>34.1</v>
      </c>
      <c r="I74" s="353">
        <f t="shared" si="1"/>
        <v>62</v>
      </c>
    </row>
    <row r="75" spans="1:9" s="234" customFormat="1" ht="16.5" hidden="1" x14ac:dyDescent="0.25">
      <c r="A75" s="238" t="s">
        <v>551</v>
      </c>
      <c r="B75" s="239" t="s">
        <v>552</v>
      </c>
      <c r="C75" s="239" t="s">
        <v>518</v>
      </c>
      <c r="D75" s="239" t="s">
        <v>537</v>
      </c>
      <c r="E75" s="237" t="s">
        <v>553</v>
      </c>
      <c r="F75" s="237"/>
      <c r="G75" s="353">
        <f t="shared" ref="G75:H77" si="5">G76</f>
        <v>0</v>
      </c>
      <c r="H75" s="353">
        <f t="shared" si="5"/>
        <v>0</v>
      </c>
      <c r="I75" s="353" t="str">
        <f t="shared" si="1"/>
        <v xml:space="preserve"> </v>
      </c>
    </row>
    <row r="76" spans="1:9" s="234" customFormat="1" ht="26.25" hidden="1" x14ac:dyDescent="0.25">
      <c r="A76" s="238" t="s">
        <v>542</v>
      </c>
      <c r="B76" s="239" t="s">
        <v>552</v>
      </c>
      <c r="C76" s="239" t="s">
        <v>518</v>
      </c>
      <c r="D76" s="239" t="s">
        <v>537</v>
      </c>
      <c r="E76" s="237" t="s">
        <v>554</v>
      </c>
      <c r="F76" s="237"/>
      <c r="G76" s="353">
        <f t="shared" si="5"/>
        <v>0</v>
      </c>
      <c r="H76" s="353">
        <f t="shared" si="5"/>
        <v>0</v>
      </c>
      <c r="I76" s="353" t="str">
        <f t="shared" si="1"/>
        <v xml:space="preserve"> </v>
      </c>
    </row>
    <row r="77" spans="1:9" s="234" customFormat="1" ht="26.25" hidden="1" x14ac:dyDescent="0.25">
      <c r="A77" s="241" t="s">
        <v>515</v>
      </c>
      <c r="B77" s="239" t="s">
        <v>552</v>
      </c>
      <c r="C77" s="239" t="s">
        <v>518</v>
      </c>
      <c r="D77" s="239" t="s">
        <v>537</v>
      </c>
      <c r="E77" s="237" t="s">
        <v>554</v>
      </c>
      <c r="F77" s="237" t="s">
        <v>41</v>
      </c>
      <c r="G77" s="353">
        <f t="shared" si="5"/>
        <v>0</v>
      </c>
      <c r="H77" s="353">
        <f t="shared" si="5"/>
        <v>0</v>
      </c>
      <c r="I77" s="353" t="str">
        <f t="shared" si="1"/>
        <v xml:space="preserve"> </v>
      </c>
    </row>
    <row r="78" spans="1:9" s="234" customFormat="1" ht="26.25" hidden="1" x14ac:dyDescent="0.25">
      <c r="A78" s="238" t="s">
        <v>541</v>
      </c>
      <c r="B78" s="239" t="s">
        <v>552</v>
      </c>
      <c r="C78" s="239" t="s">
        <v>518</v>
      </c>
      <c r="D78" s="239" t="s">
        <v>537</v>
      </c>
      <c r="E78" s="237" t="s">
        <v>554</v>
      </c>
      <c r="F78" s="237" t="s">
        <v>43</v>
      </c>
      <c r="G78" s="353"/>
      <c r="H78" s="353"/>
      <c r="I78" s="353" t="str">
        <f t="shared" si="1"/>
        <v xml:space="preserve"> </v>
      </c>
    </row>
    <row r="79" spans="1:9" s="234" customFormat="1" ht="26.25" x14ac:dyDescent="0.25">
      <c r="A79" s="238" t="s">
        <v>542</v>
      </c>
      <c r="B79" s="239" t="s">
        <v>499</v>
      </c>
      <c r="C79" s="239" t="s">
        <v>518</v>
      </c>
      <c r="D79" s="239" t="s">
        <v>537</v>
      </c>
      <c r="E79" s="237" t="s">
        <v>555</v>
      </c>
      <c r="F79" s="237"/>
      <c r="G79" s="353">
        <f>G80</f>
        <v>55</v>
      </c>
      <c r="H79" s="353">
        <f>H80</f>
        <v>34.1</v>
      </c>
      <c r="I79" s="353">
        <f t="shared" si="1"/>
        <v>62</v>
      </c>
    </row>
    <row r="80" spans="1:9" s="234" customFormat="1" ht="26.25" x14ac:dyDescent="0.25">
      <c r="A80" s="241" t="s">
        <v>515</v>
      </c>
      <c r="B80" s="239" t="s">
        <v>499</v>
      </c>
      <c r="C80" s="239" t="s">
        <v>518</v>
      </c>
      <c r="D80" s="239" t="s">
        <v>537</v>
      </c>
      <c r="E80" s="237" t="s">
        <v>555</v>
      </c>
      <c r="F80" s="237" t="s">
        <v>41</v>
      </c>
      <c r="G80" s="353">
        <f>G81</f>
        <v>55</v>
      </c>
      <c r="H80" s="353">
        <f>H81</f>
        <v>34.1</v>
      </c>
      <c r="I80" s="353">
        <f t="shared" si="1"/>
        <v>62</v>
      </c>
    </row>
    <row r="81" spans="1:9" s="234" customFormat="1" ht="26.25" x14ac:dyDescent="0.25">
      <c r="A81" s="238" t="s">
        <v>516</v>
      </c>
      <c r="B81" s="239" t="s">
        <v>499</v>
      </c>
      <c r="C81" s="239" t="s">
        <v>518</v>
      </c>
      <c r="D81" s="239" t="s">
        <v>537</v>
      </c>
      <c r="E81" s="237" t="s">
        <v>555</v>
      </c>
      <c r="F81" s="237" t="s">
        <v>43</v>
      </c>
      <c r="G81" s="353">
        <v>55</v>
      </c>
      <c r="H81" s="353">
        <v>34.1</v>
      </c>
      <c r="I81" s="353">
        <f t="shared" ref="I81:I144" si="6">IF(G81=0," ",H81/G81*100)</f>
        <v>62</v>
      </c>
    </row>
    <row r="82" spans="1:9" s="234" customFormat="1" ht="16.5" hidden="1" x14ac:dyDescent="0.25">
      <c r="A82" s="238" t="s">
        <v>556</v>
      </c>
      <c r="B82" s="239" t="s">
        <v>552</v>
      </c>
      <c r="C82" s="239" t="s">
        <v>518</v>
      </c>
      <c r="D82" s="239" t="s">
        <v>518</v>
      </c>
      <c r="E82" s="237" t="s">
        <v>557</v>
      </c>
      <c r="F82" s="237"/>
      <c r="G82" s="353">
        <f t="shared" ref="G82:H84" si="7">G83</f>
        <v>0</v>
      </c>
      <c r="H82" s="353">
        <f t="shared" si="7"/>
        <v>0</v>
      </c>
      <c r="I82" s="353" t="str">
        <f t="shared" si="6"/>
        <v xml:space="preserve"> </v>
      </c>
    </row>
    <row r="83" spans="1:9" s="234" customFormat="1" ht="26.25" hidden="1" x14ac:dyDescent="0.25">
      <c r="A83" s="238" t="s">
        <v>542</v>
      </c>
      <c r="B83" s="239" t="s">
        <v>552</v>
      </c>
      <c r="C83" s="239" t="s">
        <v>518</v>
      </c>
      <c r="D83" s="239" t="s">
        <v>518</v>
      </c>
      <c r="E83" s="237" t="s">
        <v>558</v>
      </c>
      <c r="F83" s="237"/>
      <c r="G83" s="353">
        <f t="shared" si="7"/>
        <v>0</v>
      </c>
      <c r="H83" s="353">
        <f t="shared" si="7"/>
        <v>0</v>
      </c>
      <c r="I83" s="353" t="str">
        <f t="shared" si="6"/>
        <v xml:space="preserve"> </v>
      </c>
    </row>
    <row r="84" spans="1:9" s="234" customFormat="1" ht="26.25" hidden="1" x14ac:dyDescent="0.25">
      <c r="A84" s="241" t="s">
        <v>515</v>
      </c>
      <c r="B84" s="239" t="s">
        <v>552</v>
      </c>
      <c r="C84" s="239" t="s">
        <v>518</v>
      </c>
      <c r="D84" s="239" t="s">
        <v>518</v>
      </c>
      <c r="E84" s="237" t="s">
        <v>558</v>
      </c>
      <c r="F84" s="237" t="s">
        <v>41</v>
      </c>
      <c r="G84" s="353">
        <f t="shared" si="7"/>
        <v>0</v>
      </c>
      <c r="H84" s="353">
        <f t="shared" si="7"/>
        <v>0</v>
      </c>
      <c r="I84" s="353" t="str">
        <f t="shared" si="6"/>
        <v xml:space="preserve"> </v>
      </c>
    </row>
    <row r="85" spans="1:9" s="234" customFormat="1" ht="26.25" hidden="1" x14ac:dyDescent="0.25">
      <c r="A85" s="238" t="s">
        <v>541</v>
      </c>
      <c r="B85" s="239" t="s">
        <v>552</v>
      </c>
      <c r="C85" s="239" t="s">
        <v>518</v>
      </c>
      <c r="D85" s="239" t="s">
        <v>518</v>
      </c>
      <c r="E85" s="237" t="s">
        <v>558</v>
      </c>
      <c r="F85" s="237" t="s">
        <v>43</v>
      </c>
      <c r="G85" s="353"/>
      <c r="H85" s="353"/>
      <c r="I85" s="353" t="str">
        <f t="shared" si="6"/>
        <v xml:space="preserve"> </v>
      </c>
    </row>
    <row r="86" spans="1:9" s="20" customFormat="1" ht="17.25" customHeight="1" x14ac:dyDescent="0.25">
      <c r="A86" s="235" t="s">
        <v>559</v>
      </c>
      <c r="B86" s="236" t="s">
        <v>499</v>
      </c>
      <c r="C86" s="236" t="s">
        <v>560</v>
      </c>
      <c r="D86" s="236" t="s">
        <v>502</v>
      </c>
      <c r="E86" s="237"/>
      <c r="F86" s="237"/>
      <c r="G86" s="352">
        <f>G87+G159</f>
        <v>41173.599999999999</v>
      </c>
      <c r="H86" s="352">
        <f>H87+H159</f>
        <v>40928.9</v>
      </c>
      <c r="I86" s="352">
        <f t="shared" si="6"/>
        <v>99.405687139332016</v>
      </c>
    </row>
    <row r="87" spans="1:9" s="243" customFormat="1" ht="16.5" x14ac:dyDescent="0.25">
      <c r="A87" s="240" t="s">
        <v>330</v>
      </c>
      <c r="B87" s="232" t="s">
        <v>499</v>
      </c>
      <c r="C87" s="236" t="s">
        <v>560</v>
      </c>
      <c r="D87" s="232" t="s">
        <v>501</v>
      </c>
      <c r="E87" s="237"/>
      <c r="F87" s="237"/>
      <c r="G87" s="352">
        <f>G88+G151+G131+G155</f>
        <v>38717.299999999996</v>
      </c>
      <c r="H87" s="352">
        <f>H88+H151+H131+H155</f>
        <v>38585.599999999999</v>
      </c>
      <c r="I87" s="352">
        <f t="shared" si="6"/>
        <v>99.659841982782893</v>
      </c>
    </row>
    <row r="88" spans="1:9" s="244" customFormat="1" ht="26.25" x14ac:dyDescent="0.25">
      <c r="A88" s="238" t="s">
        <v>561</v>
      </c>
      <c r="B88" s="239" t="s">
        <v>499</v>
      </c>
      <c r="C88" s="237" t="s">
        <v>560</v>
      </c>
      <c r="D88" s="239" t="s">
        <v>501</v>
      </c>
      <c r="E88" s="237" t="s">
        <v>521</v>
      </c>
      <c r="F88" s="237"/>
      <c r="G88" s="353">
        <f>G89+G106+G135</f>
        <v>38475.699999999997</v>
      </c>
      <c r="H88" s="353">
        <f>H89+H106+H135</f>
        <v>38344.199999999997</v>
      </c>
      <c r="I88" s="353">
        <f t="shared" si="6"/>
        <v>99.658225841245255</v>
      </c>
    </row>
    <row r="89" spans="1:9" s="243" customFormat="1" ht="26.25" x14ac:dyDescent="0.25">
      <c r="A89" s="238" t="s">
        <v>562</v>
      </c>
      <c r="B89" s="239" t="s">
        <v>499</v>
      </c>
      <c r="C89" s="237" t="s">
        <v>560</v>
      </c>
      <c r="D89" s="239" t="s">
        <v>501</v>
      </c>
      <c r="E89" s="237" t="s">
        <v>563</v>
      </c>
      <c r="F89" s="237"/>
      <c r="G89" s="353">
        <f>G93+G90+G103+G100</f>
        <v>18009.3</v>
      </c>
      <c r="H89" s="353">
        <f>H93+H90+H103+H100</f>
        <v>18008.8</v>
      </c>
      <c r="I89" s="353">
        <f t="shared" si="6"/>
        <v>99.997223656666279</v>
      </c>
    </row>
    <row r="90" spans="1:9" s="243" customFormat="1" ht="18" hidden="1" customHeight="1" x14ac:dyDescent="0.25">
      <c r="A90" s="241" t="s">
        <v>564</v>
      </c>
      <c r="B90" s="239" t="s">
        <v>499</v>
      </c>
      <c r="C90" s="237" t="s">
        <v>560</v>
      </c>
      <c r="D90" s="239" t="s">
        <v>501</v>
      </c>
      <c r="E90" s="237" t="s">
        <v>565</v>
      </c>
      <c r="F90" s="237"/>
      <c r="G90" s="353">
        <f>G91</f>
        <v>0</v>
      </c>
      <c r="H90" s="353">
        <f>H91</f>
        <v>0</v>
      </c>
      <c r="I90" s="353" t="str">
        <f t="shared" si="6"/>
        <v xml:space="preserve"> </v>
      </c>
    </row>
    <row r="91" spans="1:9" s="243" customFormat="1" ht="26.25" hidden="1" x14ac:dyDescent="0.25">
      <c r="A91" s="241" t="s">
        <v>515</v>
      </c>
      <c r="B91" s="239" t="s">
        <v>499</v>
      </c>
      <c r="C91" s="237" t="s">
        <v>560</v>
      </c>
      <c r="D91" s="239" t="s">
        <v>501</v>
      </c>
      <c r="E91" s="237" t="s">
        <v>565</v>
      </c>
      <c r="F91" s="237" t="s">
        <v>41</v>
      </c>
      <c r="G91" s="353">
        <f>G92</f>
        <v>0</v>
      </c>
      <c r="H91" s="353">
        <f>H92</f>
        <v>0</v>
      </c>
      <c r="I91" s="353" t="str">
        <f t="shared" si="6"/>
        <v xml:space="preserve"> </v>
      </c>
    </row>
    <row r="92" spans="1:9" s="243" customFormat="1" ht="26.25" hidden="1" x14ac:dyDescent="0.25">
      <c r="A92" s="238" t="s">
        <v>541</v>
      </c>
      <c r="B92" s="239" t="s">
        <v>499</v>
      </c>
      <c r="C92" s="237" t="s">
        <v>560</v>
      </c>
      <c r="D92" s="239" t="s">
        <v>501</v>
      </c>
      <c r="E92" s="237" t="s">
        <v>565</v>
      </c>
      <c r="F92" s="237" t="s">
        <v>43</v>
      </c>
      <c r="G92" s="353"/>
      <c r="H92" s="353"/>
      <c r="I92" s="353" t="str">
        <f t="shared" si="6"/>
        <v xml:space="preserve"> </v>
      </c>
    </row>
    <row r="93" spans="1:9" ht="39" x14ac:dyDescent="0.25">
      <c r="A93" s="241" t="s">
        <v>524</v>
      </c>
      <c r="B93" s="239" t="s">
        <v>499</v>
      </c>
      <c r="C93" s="237" t="s">
        <v>560</v>
      </c>
      <c r="D93" s="239" t="s">
        <v>501</v>
      </c>
      <c r="E93" s="237" t="s">
        <v>566</v>
      </c>
      <c r="F93" s="237"/>
      <c r="G93" s="353">
        <f>G96+G94+G98</f>
        <v>17730.099999999999</v>
      </c>
      <c r="H93" s="353">
        <f>H96+H94+H98</f>
        <v>17729.599999999999</v>
      </c>
      <c r="I93" s="353">
        <f t="shared" si="6"/>
        <v>99.997179936943397</v>
      </c>
    </row>
    <row r="94" spans="1:9" ht="39" hidden="1" x14ac:dyDescent="0.25">
      <c r="A94" s="238" t="s">
        <v>567</v>
      </c>
      <c r="B94" s="239" t="s">
        <v>499</v>
      </c>
      <c r="C94" s="237" t="s">
        <v>560</v>
      </c>
      <c r="D94" s="239" t="s">
        <v>501</v>
      </c>
      <c r="E94" s="237" t="s">
        <v>566</v>
      </c>
      <c r="F94" s="237" t="s">
        <v>25</v>
      </c>
      <c r="G94" s="353">
        <f>G95</f>
        <v>0</v>
      </c>
      <c r="H94" s="353">
        <f>H95</f>
        <v>0</v>
      </c>
      <c r="I94" s="353" t="str">
        <f t="shared" si="6"/>
        <v xml:space="preserve"> </v>
      </c>
    </row>
    <row r="95" spans="1:9" ht="16.5" hidden="1" x14ac:dyDescent="0.25">
      <c r="A95" s="245" t="s">
        <v>568</v>
      </c>
      <c r="B95" s="239" t="s">
        <v>499</v>
      </c>
      <c r="C95" s="237" t="s">
        <v>560</v>
      </c>
      <c r="D95" s="239" t="s">
        <v>501</v>
      </c>
      <c r="E95" s="237" t="s">
        <v>566</v>
      </c>
      <c r="F95" s="237" t="s">
        <v>126</v>
      </c>
      <c r="G95" s="353"/>
      <c r="H95" s="353"/>
      <c r="I95" s="353" t="str">
        <f t="shared" si="6"/>
        <v xml:space="preserve"> </v>
      </c>
    </row>
    <row r="96" spans="1:9" ht="26.25" hidden="1" x14ac:dyDescent="0.25">
      <c r="A96" s="238" t="s">
        <v>515</v>
      </c>
      <c r="B96" s="239" t="s">
        <v>499</v>
      </c>
      <c r="C96" s="237" t="s">
        <v>560</v>
      </c>
      <c r="D96" s="239" t="s">
        <v>501</v>
      </c>
      <c r="E96" s="237" t="s">
        <v>566</v>
      </c>
      <c r="F96" s="237" t="s">
        <v>41</v>
      </c>
      <c r="G96" s="353">
        <f>G97</f>
        <v>0</v>
      </c>
      <c r="H96" s="353">
        <f>H97</f>
        <v>0</v>
      </c>
      <c r="I96" s="353" t="str">
        <f t="shared" si="6"/>
        <v xml:space="preserve"> </v>
      </c>
    </row>
    <row r="97" spans="1:9" s="243" customFormat="1" ht="26.25" hidden="1" x14ac:dyDescent="0.25">
      <c r="A97" s="238" t="s">
        <v>516</v>
      </c>
      <c r="B97" s="239" t="s">
        <v>499</v>
      </c>
      <c r="C97" s="237" t="s">
        <v>560</v>
      </c>
      <c r="D97" s="239" t="s">
        <v>501</v>
      </c>
      <c r="E97" s="237" t="s">
        <v>566</v>
      </c>
      <c r="F97" s="237" t="s">
        <v>43</v>
      </c>
      <c r="G97" s="353"/>
      <c r="H97" s="353"/>
      <c r="I97" s="353" t="str">
        <f t="shared" si="6"/>
        <v xml:space="preserve"> </v>
      </c>
    </row>
    <row r="98" spans="1:9" s="243" customFormat="1" ht="26.25" x14ac:dyDescent="0.25">
      <c r="A98" s="238" t="s">
        <v>115</v>
      </c>
      <c r="B98" s="239" t="s">
        <v>499</v>
      </c>
      <c r="C98" s="237" t="s">
        <v>560</v>
      </c>
      <c r="D98" s="239" t="s">
        <v>501</v>
      </c>
      <c r="E98" s="237" t="s">
        <v>566</v>
      </c>
      <c r="F98" s="237" t="s">
        <v>116</v>
      </c>
      <c r="G98" s="353">
        <f>G99</f>
        <v>17730.099999999999</v>
      </c>
      <c r="H98" s="353">
        <f>H99</f>
        <v>17729.599999999999</v>
      </c>
      <c r="I98" s="353">
        <f t="shared" si="6"/>
        <v>99.997179936943397</v>
      </c>
    </row>
    <row r="99" spans="1:9" s="243" customFormat="1" ht="16.5" x14ac:dyDescent="0.25">
      <c r="A99" s="238" t="s">
        <v>526</v>
      </c>
      <c r="B99" s="239" t="s">
        <v>499</v>
      </c>
      <c r="C99" s="237" t="s">
        <v>560</v>
      </c>
      <c r="D99" s="239" t="s">
        <v>501</v>
      </c>
      <c r="E99" s="237" t="s">
        <v>566</v>
      </c>
      <c r="F99" s="237" t="s">
        <v>527</v>
      </c>
      <c r="G99" s="353">
        <v>17730.099999999999</v>
      </c>
      <c r="H99" s="353">
        <v>17729.599999999999</v>
      </c>
      <c r="I99" s="353">
        <f t="shared" si="6"/>
        <v>99.997179936943397</v>
      </c>
    </row>
    <row r="100" spans="1:9" s="243" customFormat="1" ht="39" x14ac:dyDescent="0.25">
      <c r="A100" s="238" t="s">
        <v>569</v>
      </c>
      <c r="B100" s="239" t="s">
        <v>499</v>
      </c>
      <c r="C100" s="237" t="s">
        <v>560</v>
      </c>
      <c r="D100" s="239" t="s">
        <v>501</v>
      </c>
      <c r="E100" s="237" t="s">
        <v>570</v>
      </c>
      <c r="F100" s="237"/>
      <c r="G100" s="353">
        <f>G101</f>
        <v>241</v>
      </c>
      <c r="H100" s="353">
        <f>H101</f>
        <v>241</v>
      </c>
      <c r="I100" s="353">
        <f t="shared" si="6"/>
        <v>100</v>
      </c>
    </row>
    <row r="101" spans="1:9" s="243" customFormat="1" ht="26.25" x14ac:dyDescent="0.25">
      <c r="A101" s="238" t="s">
        <v>115</v>
      </c>
      <c r="B101" s="239" t="s">
        <v>499</v>
      </c>
      <c r="C101" s="237" t="s">
        <v>560</v>
      </c>
      <c r="D101" s="239" t="s">
        <v>501</v>
      </c>
      <c r="E101" s="237" t="s">
        <v>570</v>
      </c>
      <c r="F101" s="237" t="s">
        <v>116</v>
      </c>
      <c r="G101" s="353">
        <f>G102</f>
        <v>241</v>
      </c>
      <c r="H101" s="353">
        <f>H102</f>
        <v>241</v>
      </c>
      <c r="I101" s="353">
        <f t="shared" si="6"/>
        <v>100</v>
      </c>
    </row>
    <row r="102" spans="1:9" s="243" customFormat="1" ht="16.5" x14ac:dyDescent="0.25">
      <c r="A102" s="238" t="s">
        <v>526</v>
      </c>
      <c r="B102" s="239" t="s">
        <v>499</v>
      </c>
      <c r="C102" s="237" t="s">
        <v>560</v>
      </c>
      <c r="D102" s="239" t="s">
        <v>501</v>
      </c>
      <c r="E102" s="237" t="s">
        <v>570</v>
      </c>
      <c r="F102" s="237" t="s">
        <v>527</v>
      </c>
      <c r="G102" s="353">
        <v>241</v>
      </c>
      <c r="H102" s="353">
        <v>241</v>
      </c>
      <c r="I102" s="353">
        <f t="shared" si="6"/>
        <v>100</v>
      </c>
    </row>
    <row r="103" spans="1:9" s="243" customFormat="1" ht="16.5" x14ac:dyDescent="0.25">
      <c r="A103" s="246" t="s">
        <v>573</v>
      </c>
      <c r="B103" s="239" t="s">
        <v>499</v>
      </c>
      <c r="C103" s="237" t="s">
        <v>560</v>
      </c>
      <c r="D103" s="239" t="s">
        <v>501</v>
      </c>
      <c r="E103" s="237" t="s">
        <v>574</v>
      </c>
      <c r="F103" s="237"/>
      <c r="G103" s="353">
        <f>G104</f>
        <v>38.200000000000003</v>
      </c>
      <c r="H103" s="353">
        <f>H104</f>
        <v>38.200000000000003</v>
      </c>
      <c r="I103" s="353">
        <f t="shared" si="6"/>
        <v>100</v>
      </c>
    </row>
    <row r="104" spans="1:9" s="243" customFormat="1" ht="26.25" x14ac:dyDescent="0.25">
      <c r="A104" s="238" t="s">
        <v>115</v>
      </c>
      <c r="B104" s="239" t="s">
        <v>499</v>
      </c>
      <c r="C104" s="237" t="s">
        <v>560</v>
      </c>
      <c r="D104" s="239" t="s">
        <v>501</v>
      </c>
      <c r="E104" s="237" t="s">
        <v>574</v>
      </c>
      <c r="F104" s="237" t="s">
        <v>116</v>
      </c>
      <c r="G104" s="353">
        <f>G105</f>
        <v>38.200000000000003</v>
      </c>
      <c r="H104" s="353">
        <f>H105</f>
        <v>38.200000000000003</v>
      </c>
      <c r="I104" s="353">
        <f t="shared" si="6"/>
        <v>100</v>
      </c>
    </row>
    <row r="105" spans="1:9" s="243" customFormat="1" ht="16.5" x14ac:dyDescent="0.25">
      <c r="A105" s="238" t="s">
        <v>526</v>
      </c>
      <c r="B105" s="239" t="s">
        <v>499</v>
      </c>
      <c r="C105" s="237" t="s">
        <v>560</v>
      </c>
      <c r="D105" s="239" t="s">
        <v>501</v>
      </c>
      <c r="E105" s="237" t="s">
        <v>574</v>
      </c>
      <c r="F105" s="237" t="s">
        <v>527</v>
      </c>
      <c r="G105" s="353">
        <v>38.200000000000003</v>
      </c>
      <c r="H105" s="353">
        <v>38.200000000000003</v>
      </c>
      <c r="I105" s="353">
        <f t="shared" si="6"/>
        <v>100</v>
      </c>
    </row>
    <row r="106" spans="1:9" s="243" customFormat="1" ht="26.25" x14ac:dyDescent="0.25">
      <c r="A106" s="238" t="s">
        <v>575</v>
      </c>
      <c r="B106" s="239" t="s">
        <v>499</v>
      </c>
      <c r="C106" s="237" t="s">
        <v>560</v>
      </c>
      <c r="D106" s="239" t="s">
        <v>501</v>
      </c>
      <c r="E106" s="237" t="s">
        <v>576</v>
      </c>
      <c r="F106" s="237"/>
      <c r="G106" s="353">
        <f>G107+G114+G117+G120+G125</f>
        <v>17337.2</v>
      </c>
      <c r="H106" s="353">
        <f>H107+H114+H117+H120+H125</f>
        <v>17217.8</v>
      </c>
      <c r="I106" s="353">
        <f t="shared" si="6"/>
        <v>99.311307477562693</v>
      </c>
    </row>
    <row r="107" spans="1:9" s="243" customFormat="1" ht="39" x14ac:dyDescent="0.25">
      <c r="A107" s="241" t="s">
        <v>524</v>
      </c>
      <c r="B107" s="239" t="s">
        <v>499</v>
      </c>
      <c r="C107" s="237" t="s">
        <v>560</v>
      </c>
      <c r="D107" s="239" t="s">
        <v>501</v>
      </c>
      <c r="E107" s="237" t="s">
        <v>577</v>
      </c>
      <c r="F107" s="237"/>
      <c r="G107" s="353">
        <f>G108+G110+G112</f>
        <v>16017.7</v>
      </c>
      <c r="H107" s="353">
        <f>H108+H110+H112</f>
        <v>15948.3</v>
      </c>
      <c r="I107" s="353">
        <f t="shared" si="6"/>
        <v>99.566729305705564</v>
      </c>
    </row>
    <row r="108" spans="1:9" s="243" customFormat="1" ht="39" hidden="1" x14ac:dyDescent="0.25">
      <c r="A108" s="238" t="s">
        <v>567</v>
      </c>
      <c r="B108" s="239" t="s">
        <v>499</v>
      </c>
      <c r="C108" s="237" t="s">
        <v>560</v>
      </c>
      <c r="D108" s="239" t="s">
        <v>501</v>
      </c>
      <c r="E108" s="237" t="s">
        <v>577</v>
      </c>
      <c r="F108" s="237" t="s">
        <v>578</v>
      </c>
      <c r="G108" s="353">
        <f>G109</f>
        <v>0</v>
      </c>
      <c r="H108" s="353">
        <f>H109</f>
        <v>0</v>
      </c>
      <c r="I108" s="353" t="str">
        <f t="shared" si="6"/>
        <v xml:space="preserve"> </v>
      </c>
    </row>
    <row r="109" spans="1:9" s="243" customFormat="1" ht="16.5" hidden="1" x14ac:dyDescent="0.25">
      <c r="A109" s="245" t="s">
        <v>568</v>
      </c>
      <c r="B109" s="239" t="s">
        <v>499</v>
      </c>
      <c r="C109" s="237" t="s">
        <v>560</v>
      </c>
      <c r="D109" s="239" t="s">
        <v>501</v>
      </c>
      <c r="E109" s="237" t="s">
        <v>577</v>
      </c>
      <c r="F109" s="237" t="s">
        <v>126</v>
      </c>
      <c r="G109" s="353"/>
      <c r="H109" s="353"/>
      <c r="I109" s="353" t="str">
        <f t="shared" si="6"/>
        <v xml:space="preserve"> </v>
      </c>
    </row>
    <row r="110" spans="1:9" s="243" customFormat="1" ht="26.25" hidden="1" x14ac:dyDescent="0.25">
      <c r="A110" s="246" t="s">
        <v>515</v>
      </c>
      <c r="B110" s="239" t="s">
        <v>499</v>
      </c>
      <c r="C110" s="237" t="s">
        <v>560</v>
      </c>
      <c r="D110" s="239" t="s">
        <v>501</v>
      </c>
      <c r="E110" s="237" t="s">
        <v>577</v>
      </c>
      <c r="F110" s="237" t="s">
        <v>41</v>
      </c>
      <c r="G110" s="353">
        <f>G111</f>
        <v>0</v>
      </c>
      <c r="H110" s="353">
        <f>H111</f>
        <v>0</v>
      </c>
      <c r="I110" s="353" t="str">
        <f t="shared" si="6"/>
        <v xml:space="preserve"> </v>
      </c>
    </row>
    <row r="111" spans="1:9" s="243" customFormat="1" ht="26.25" hidden="1" x14ac:dyDescent="0.25">
      <c r="A111" s="246" t="s">
        <v>516</v>
      </c>
      <c r="B111" s="239" t="s">
        <v>499</v>
      </c>
      <c r="C111" s="237" t="s">
        <v>560</v>
      </c>
      <c r="D111" s="239" t="s">
        <v>501</v>
      </c>
      <c r="E111" s="237" t="s">
        <v>577</v>
      </c>
      <c r="F111" s="237" t="s">
        <v>43</v>
      </c>
      <c r="G111" s="353"/>
      <c r="H111" s="353"/>
      <c r="I111" s="353" t="str">
        <f t="shared" si="6"/>
        <v xml:space="preserve"> </v>
      </c>
    </row>
    <row r="112" spans="1:9" s="243" customFormat="1" ht="26.25" x14ac:dyDescent="0.25">
      <c r="A112" s="238" t="s">
        <v>115</v>
      </c>
      <c r="B112" s="239" t="s">
        <v>499</v>
      </c>
      <c r="C112" s="237" t="s">
        <v>560</v>
      </c>
      <c r="D112" s="239" t="s">
        <v>501</v>
      </c>
      <c r="E112" s="237" t="s">
        <v>577</v>
      </c>
      <c r="F112" s="237" t="s">
        <v>116</v>
      </c>
      <c r="G112" s="353">
        <f>G113</f>
        <v>16017.7</v>
      </c>
      <c r="H112" s="353">
        <f>H113</f>
        <v>15948.3</v>
      </c>
      <c r="I112" s="353">
        <f t="shared" si="6"/>
        <v>99.566729305705564</v>
      </c>
    </row>
    <row r="113" spans="1:9" s="243" customFormat="1" ht="16.5" x14ac:dyDescent="0.25">
      <c r="A113" s="238" t="s">
        <v>526</v>
      </c>
      <c r="B113" s="239" t="s">
        <v>499</v>
      </c>
      <c r="C113" s="237" t="s">
        <v>560</v>
      </c>
      <c r="D113" s="239" t="s">
        <v>501</v>
      </c>
      <c r="E113" s="237" t="s">
        <v>577</v>
      </c>
      <c r="F113" s="237" t="s">
        <v>527</v>
      </c>
      <c r="G113" s="353">
        <v>16017.7</v>
      </c>
      <c r="H113" s="353">
        <v>15948.3</v>
      </c>
      <c r="I113" s="353">
        <f t="shared" si="6"/>
        <v>99.566729305705564</v>
      </c>
    </row>
    <row r="114" spans="1:9" s="243" customFormat="1" ht="39" x14ac:dyDescent="0.25">
      <c r="A114" s="238" t="s">
        <v>569</v>
      </c>
      <c r="B114" s="239" t="s">
        <v>499</v>
      </c>
      <c r="C114" s="237" t="s">
        <v>560</v>
      </c>
      <c r="D114" s="239" t="s">
        <v>501</v>
      </c>
      <c r="E114" s="237" t="s">
        <v>1262</v>
      </c>
      <c r="F114" s="237"/>
      <c r="G114" s="353">
        <f>G115</f>
        <v>457.7</v>
      </c>
      <c r="H114" s="353">
        <f>H115</f>
        <v>457.7</v>
      </c>
      <c r="I114" s="353">
        <f t="shared" si="6"/>
        <v>100</v>
      </c>
    </row>
    <row r="115" spans="1:9" s="243" customFormat="1" ht="26.25" x14ac:dyDescent="0.25">
      <c r="A115" s="238" t="s">
        <v>115</v>
      </c>
      <c r="B115" s="239" t="s">
        <v>499</v>
      </c>
      <c r="C115" s="237" t="s">
        <v>560</v>
      </c>
      <c r="D115" s="239" t="s">
        <v>501</v>
      </c>
      <c r="E115" s="237" t="s">
        <v>1262</v>
      </c>
      <c r="F115" s="237" t="s">
        <v>116</v>
      </c>
      <c r="G115" s="353">
        <f>G116</f>
        <v>457.7</v>
      </c>
      <c r="H115" s="353">
        <f>H116</f>
        <v>457.7</v>
      </c>
      <c r="I115" s="353">
        <f t="shared" si="6"/>
        <v>100</v>
      </c>
    </row>
    <row r="116" spans="1:9" s="243" customFormat="1" ht="16.5" x14ac:dyDescent="0.25">
      <c r="A116" s="238" t="s">
        <v>526</v>
      </c>
      <c r="B116" s="239" t="s">
        <v>499</v>
      </c>
      <c r="C116" s="237" t="s">
        <v>560</v>
      </c>
      <c r="D116" s="239" t="s">
        <v>501</v>
      </c>
      <c r="E116" s="237" t="s">
        <v>1262</v>
      </c>
      <c r="F116" s="237" t="s">
        <v>527</v>
      </c>
      <c r="G116" s="353">
        <v>457.7</v>
      </c>
      <c r="H116" s="353">
        <v>457.7</v>
      </c>
      <c r="I116" s="353">
        <f t="shared" si="6"/>
        <v>100</v>
      </c>
    </row>
    <row r="117" spans="1:9" s="243" customFormat="1" ht="26.25" x14ac:dyDescent="0.25">
      <c r="A117" s="238" t="s">
        <v>542</v>
      </c>
      <c r="B117" s="239" t="s">
        <v>499</v>
      </c>
      <c r="C117" s="237" t="s">
        <v>560</v>
      </c>
      <c r="D117" s="239" t="s">
        <v>501</v>
      </c>
      <c r="E117" s="237" t="s">
        <v>579</v>
      </c>
      <c r="F117" s="237"/>
      <c r="G117" s="353">
        <f>G118</f>
        <v>50</v>
      </c>
      <c r="H117" s="353"/>
      <c r="I117" s="353"/>
    </row>
    <row r="118" spans="1:9" s="243" customFormat="1" ht="26.25" x14ac:dyDescent="0.25">
      <c r="A118" s="238" t="s">
        <v>115</v>
      </c>
      <c r="B118" s="239" t="s">
        <v>499</v>
      </c>
      <c r="C118" s="237" t="s">
        <v>560</v>
      </c>
      <c r="D118" s="239" t="s">
        <v>501</v>
      </c>
      <c r="E118" s="237" t="s">
        <v>579</v>
      </c>
      <c r="F118" s="237" t="s">
        <v>116</v>
      </c>
      <c r="G118" s="353">
        <f>G119</f>
        <v>50</v>
      </c>
      <c r="H118" s="353"/>
      <c r="I118" s="353"/>
    </row>
    <row r="119" spans="1:9" s="243" customFormat="1" ht="16.5" x14ac:dyDescent="0.25">
      <c r="A119" s="238" t="s">
        <v>526</v>
      </c>
      <c r="B119" s="239" t="s">
        <v>499</v>
      </c>
      <c r="C119" s="237" t="s">
        <v>560</v>
      </c>
      <c r="D119" s="239" t="s">
        <v>501</v>
      </c>
      <c r="E119" s="237" t="s">
        <v>579</v>
      </c>
      <c r="F119" s="237" t="s">
        <v>527</v>
      </c>
      <c r="G119" s="353">
        <v>50</v>
      </c>
      <c r="H119" s="353"/>
      <c r="I119" s="353"/>
    </row>
    <row r="120" spans="1:9" s="243" customFormat="1" ht="26.25" x14ac:dyDescent="0.25">
      <c r="A120" s="241" t="s">
        <v>580</v>
      </c>
      <c r="B120" s="239" t="s">
        <v>499</v>
      </c>
      <c r="C120" s="237" t="s">
        <v>560</v>
      </c>
      <c r="D120" s="239" t="s">
        <v>501</v>
      </c>
      <c r="E120" s="237" t="s">
        <v>581</v>
      </c>
      <c r="F120" s="233"/>
      <c r="G120" s="353">
        <f>G121+G123</f>
        <v>811.80000000000007</v>
      </c>
      <c r="H120" s="353">
        <f>H121+H123</f>
        <v>811.8</v>
      </c>
      <c r="I120" s="353">
        <f t="shared" si="6"/>
        <v>99.999999999999986</v>
      </c>
    </row>
    <row r="121" spans="1:9" s="243" customFormat="1" ht="26.25" x14ac:dyDescent="0.25">
      <c r="A121" s="238" t="s">
        <v>115</v>
      </c>
      <c r="B121" s="239" t="s">
        <v>499</v>
      </c>
      <c r="C121" s="237" t="s">
        <v>560</v>
      </c>
      <c r="D121" s="239" t="s">
        <v>501</v>
      </c>
      <c r="E121" s="237" t="s">
        <v>581</v>
      </c>
      <c r="F121" s="237" t="s">
        <v>116</v>
      </c>
      <c r="G121" s="353">
        <f>G122</f>
        <v>811.80000000000007</v>
      </c>
      <c r="H121" s="353">
        <f>H122</f>
        <v>811.8</v>
      </c>
      <c r="I121" s="353">
        <f t="shared" si="6"/>
        <v>99.999999999999986</v>
      </c>
    </row>
    <row r="122" spans="1:9" s="243" customFormat="1" ht="16.5" x14ac:dyDescent="0.25">
      <c r="A122" s="238" t="s">
        <v>526</v>
      </c>
      <c r="B122" s="239" t="s">
        <v>499</v>
      </c>
      <c r="C122" s="237" t="s">
        <v>560</v>
      </c>
      <c r="D122" s="239" t="s">
        <v>501</v>
      </c>
      <c r="E122" s="237" t="s">
        <v>581</v>
      </c>
      <c r="F122" s="237" t="s">
        <v>527</v>
      </c>
      <c r="G122" s="353">
        <f>611.1+250-49.3</f>
        <v>811.80000000000007</v>
      </c>
      <c r="H122" s="353">
        <v>811.8</v>
      </c>
      <c r="I122" s="353">
        <f t="shared" si="6"/>
        <v>99.999999999999986</v>
      </c>
    </row>
    <row r="123" spans="1:9" s="243" customFormat="1" ht="26.25" hidden="1" x14ac:dyDescent="0.25">
      <c r="A123" s="238" t="s">
        <v>115</v>
      </c>
      <c r="B123" s="239" t="s">
        <v>499</v>
      </c>
      <c r="C123" s="237" t="s">
        <v>560</v>
      </c>
      <c r="D123" s="239" t="s">
        <v>501</v>
      </c>
      <c r="E123" s="237" t="s">
        <v>581</v>
      </c>
      <c r="F123" s="237" t="s">
        <v>116</v>
      </c>
      <c r="G123" s="353">
        <f>G124</f>
        <v>0</v>
      </c>
      <c r="H123" s="353">
        <f>H124</f>
        <v>0</v>
      </c>
      <c r="I123" s="353" t="str">
        <f t="shared" si="6"/>
        <v xml:space="preserve"> </v>
      </c>
    </row>
    <row r="124" spans="1:9" s="243" customFormat="1" ht="16.5" hidden="1" x14ac:dyDescent="0.25">
      <c r="A124" s="238" t="s">
        <v>526</v>
      </c>
      <c r="B124" s="239" t="s">
        <v>499</v>
      </c>
      <c r="C124" s="237" t="s">
        <v>560</v>
      </c>
      <c r="D124" s="239" t="s">
        <v>501</v>
      </c>
      <c r="E124" s="237" t="s">
        <v>581</v>
      </c>
      <c r="F124" s="237" t="s">
        <v>527</v>
      </c>
      <c r="G124" s="353"/>
      <c r="H124" s="353"/>
      <c r="I124" s="353" t="str">
        <f t="shared" si="6"/>
        <v xml:space="preserve"> </v>
      </c>
    </row>
    <row r="125" spans="1:9" s="243" customFormat="1" ht="16.5" hidden="1" x14ac:dyDescent="0.25">
      <c r="A125" s="246" t="s">
        <v>582</v>
      </c>
      <c r="B125" s="239" t="s">
        <v>499</v>
      </c>
      <c r="C125" s="237" t="s">
        <v>560</v>
      </c>
      <c r="D125" s="239" t="s">
        <v>501</v>
      </c>
      <c r="E125" s="237" t="s">
        <v>583</v>
      </c>
      <c r="F125" s="237"/>
      <c r="G125" s="353">
        <f>G126</f>
        <v>0</v>
      </c>
      <c r="H125" s="353">
        <f>H126</f>
        <v>0</v>
      </c>
      <c r="I125" s="353" t="str">
        <f t="shared" si="6"/>
        <v xml:space="preserve"> </v>
      </c>
    </row>
    <row r="126" spans="1:9" s="243" customFormat="1" ht="16.5" hidden="1" x14ac:dyDescent="0.25">
      <c r="A126" s="246" t="s">
        <v>573</v>
      </c>
      <c r="B126" s="239" t="s">
        <v>499</v>
      </c>
      <c r="C126" s="237" t="s">
        <v>560</v>
      </c>
      <c r="D126" s="239" t="s">
        <v>501</v>
      </c>
      <c r="E126" s="237" t="s">
        <v>584</v>
      </c>
      <c r="F126" s="237"/>
      <c r="G126" s="353">
        <f>G127+G129</f>
        <v>0</v>
      </c>
      <c r="H126" s="353">
        <f>H127+H129</f>
        <v>0</v>
      </c>
      <c r="I126" s="353" t="str">
        <f t="shared" si="6"/>
        <v xml:space="preserve"> </v>
      </c>
    </row>
    <row r="127" spans="1:9" s="243" customFormat="1" ht="16.5" hidden="1" x14ac:dyDescent="0.25">
      <c r="A127" s="238" t="s">
        <v>398</v>
      </c>
      <c r="B127" s="239" t="s">
        <v>499</v>
      </c>
      <c r="C127" s="237" t="s">
        <v>560</v>
      </c>
      <c r="D127" s="239" t="s">
        <v>501</v>
      </c>
      <c r="E127" s="237" t="s">
        <v>584</v>
      </c>
      <c r="F127" s="237" t="s">
        <v>399</v>
      </c>
      <c r="G127" s="353">
        <f>G128</f>
        <v>0</v>
      </c>
      <c r="H127" s="353">
        <f>H128</f>
        <v>0</v>
      </c>
      <c r="I127" s="353" t="str">
        <f t="shared" si="6"/>
        <v xml:space="preserve"> </v>
      </c>
    </row>
    <row r="128" spans="1:9" s="243" customFormat="1" ht="16.5" hidden="1" x14ac:dyDescent="0.25">
      <c r="A128" s="246" t="s">
        <v>585</v>
      </c>
      <c r="B128" s="239" t="s">
        <v>499</v>
      </c>
      <c r="C128" s="237" t="s">
        <v>560</v>
      </c>
      <c r="D128" s="239" t="s">
        <v>501</v>
      </c>
      <c r="E128" s="237" t="s">
        <v>584</v>
      </c>
      <c r="F128" s="237" t="s">
        <v>586</v>
      </c>
      <c r="G128" s="353"/>
      <c r="H128" s="353"/>
      <c r="I128" s="353" t="str">
        <f t="shared" si="6"/>
        <v xml:space="preserve"> </v>
      </c>
    </row>
    <row r="129" spans="1:9" s="243" customFormat="1" ht="26.25" hidden="1" x14ac:dyDescent="0.25">
      <c r="A129" s="238" t="s">
        <v>115</v>
      </c>
      <c r="B129" s="239" t="s">
        <v>499</v>
      </c>
      <c r="C129" s="237" t="s">
        <v>560</v>
      </c>
      <c r="D129" s="239" t="s">
        <v>501</v>
      </c>
      <c r="E129" s="237" t="s">
        <v>584</v>
      </c>
      <c r="F129" s="237" t="s">
        <v>116</v>
      </c>
      <c r="G129" s="353">
        <f>G130</f>
        <v>0</v>
      </c>
      <c r="H129" s="353">
        <f>H130</f>
        <v>0</v>
      </c>
      <c r="I129" s="353" t="str">
        <f t="shared" si="6"/>
        <v xml:space="preserve"> </v>
      </c>
    </row>
    <row r="130" spans="1:9" s="243" customFormat="1" ht="16.5" hidden="1" x14ac:dyDescent="0.25">
      <c r="A130" s="238" t="s">
        <v>526</v>
      </c>
      <c r="B130" s="239" t="s">
        <v>499</v>
      </c>
      <c r="C130" s="237" t="s">
        <v>560</v>
      </c>
      <c r="D130" s="239" t="s">
        <v>501</v>
      </c>
      <c r="E130" s="237" t="s">
        <v>584</v>
      </c>
      <c r="F130" s="237" t="s">
        <v>527</v>
      </c>
      <c r="G130" s="353"/>
      <c r="H130" s="353"/>
      <c r="I130" s="353" t="str">
        <f t="shared" si="6"/>
        <v xml:space="preserve"> </v>
      </c>
    </row>
    <row r="131" spans="1:9" s="243" customFormat="1" ht="39" hidden="1" x14ac:dyDescent="0.25">
      <c r="A131" s="238" t="s">
        <v>587</v>
      </c>
      <c r="B131" s="239" t="s">
        <v>499</v>
      </c>
      <c r="C131" s="237" t="s">
        <v>560</v>
      </c>
      <c r="D131" s="239" t="s">
        <v>501</v>
      </c>
      <c r="E131" s="237" t="s">
        <v>588</v>
      </c>
      <c r="F131" s="237"/>
      <c r="G131" s="353">
        <f t="shared" ref="G131:H133" si="8">G132</f>
        <v>0</v>
      </c>
      <c r="H131" s="353">
        <f t="shared" si="8"/>
        <v>0</v>
      </c>
      <c r="I131" s="353" t="str">
        <f t="shared" si="6"/>
        <v xml:space="preserve"> </v>
      </c>
    </row>
    <row r="132" spans="1:9" s="243" customFormat="1" ht="26.25" hidden="1" x14ac:dyDescent="0.25">
      <c r="A132" s="238" t="s">
        <v>589</v>
      </c>
      <c r="B132" s="239" t="s">
        <v>499</v>
      </c>
      <c r="C132" s="237" t="s">
        <v>560</v>
      </c>
      <c r="D132" s="239" t="s">
        <v>501</v>
      </c>
      <c r="E132" s="237" t="s">
        <v>590</v>
      </c>
      <c r="F132" s="237"/>
      <c r="G132" s="353">
        <f t="shared" si="8"/>
        <v>0</v>
      </c>
      <c r="H132" s="353">
        <f t="shared" si="8"/>
        <v>0</v>
      </c>
      <c r="I132" s="353" t="str">
        <f t="shared" si="6"/>
        <v xml:space="preserve"> </v>
      </c>
    </row>
    <row r="133" spans="1:9" s="243" customFormat="1" ht="26.25" hidden="1" x14ac:dyDescent="0.25">
      <c r="A133" s="238" t="s">
        <v>115</v>
      </c>
      <c r="B133" s="239" t="s">
        <v>499</v>
      </c>
      <c r="C133" s="237" t="s">
        <v>560</v>
      </c>
      <c r="D133" s="239" t="s">
        <v>501</v>
      </c>
      <c r="E133" s="237" t="s">
        <v>590</v>
      </c>
      <c r="F133" s="237" t="s">
        <v>116</v>
      </c>
      <c r="G133" s="353">
        <f t="shared" si="8"/>
        <v>0</v>
      </c>
      <c r="H133" s="353">
        <f t="shared" si="8"/>
        <v>0</v>
      </c>
      <c r="I133" s="353" t="str">
        <f t="shared" si="6"/>
        <v xml:space="preserve"> </v>
      </c>
    </row>
    <row r="134" spans="1:9" s="243" customFormat="1" ht="16.5" hidden="1" x14ac:dyDescent="0.25">
      <c r="A134" s="238" t="s">
        <v>526</v>
      </c>
      <c r="B134" s="239" t="s">
        <v>499</v>
      </c>
      <c r="C134" s="237" t="s">
        <v>560</v>
      </c>
      <c r="D134" s="239" t="s">
        <v>501</v>
      </c>
      <c r="E134" s="237" t="s">
        <v>590</v>
      </c>
      <c r="F134" s="237" t="s">
        <v>527</v>
      </c>
      <c r="G134" s="353"/>
      <c r="H134" s="353"/>
      <c r="I134" s="353" t="str">
        <f t="shared" si="6"/>
        <v xml:space="preserve"> </v>
      </c>
    </row>
    <row r="135" spans="1:9" s="243" customFormat="1" ht="26.25" x14ac:dyDescent="0.25">
      <c r="A135" s="241" t="s">
        <v>591</v>
      </c>
      <c r="B135" s="239" t="s">
        <v>499</v>
      </c>
      <c r="C135" s="237" t="s">
        <v>560</v>
      </c>
      <c r="D135" s="239" t="s">
        <v>501</v>
      </c>
      <c r="E135" s="237" t="s">
        <v>592</v>
      </c>
      <c r="F135" s="237"/>
      <c r="G135" s="353">
        <f>G136+G143+G146</f>
        <v>3129.2</v>
      </c>
      <c r="H135" s="353">
        <f>H136+H143+H146</f>
        <v>3117.6</v>
      </c>
      <c r="I135" s="353">
        <f t="shared" si="6"/>
        <v>99.62929822318803</v>
      </c>
    </row>
    <row r="136" spans="1:9" s="243" customFormat="1" ht="39" x14ac:dyDescent="0.25">
      <c r="A136" s="241" t="s">
        <v>524</v>
      </c>
      <c r="B136" s="239" t="s">
        <v>499</v>
      </c>
      <c r="C136" s="237" t="s">
        <v>560</v>
      </c>
      <c r="D136" s="239" t="s">
        <v>501</v>
      </c>
      <c r="E136" s="237" t="s">
        <v>593</v>
      </c>
      <c r="F136" s="237"/>
      <c r="G136" s="353">
        <f>G137+G139+G141</f>
        <v>3035.2</v>
      </c>
      <c r="H136" s="353">
        <f>H137+H139+H141</f>
        <v>3033.6</v>
      </c>
      <c r="I136" s="353">
        <f t="shared" si="6"/>
        <v>99.947285187137595</v>
      </c>
    </row>
    <row r="137" spans="1:9" ht="39" hidden="1" x14ac:dyDescent="0.25">
      <c r="A137" s="238" t="s">
        <v>567</v>
      </c>
      <c r="B137" s="239" t="s">
        <v>499</v>
      </c>
      <c r="C137" s="237" t="s">
        <v>560</v>
      </c>
      <c r="D137" s="239" t="s">
        <v>501</v>
      </c>
      <c r="E137" s="237" t="s">
        <v>593</v>
      </c>
      <c r="F137" s="237" t="s">
        <v>578</v>
      </c>
      <c r="G137" s="353">
        <f>G138</f>
        <v>0</v>
      </c>
      <c r="H137" s="353">
        <f>H138</f>
        <v>0</v>
      </c>
      <c r="I137" s="353" t="str">
        <f t="shared" si="6"/>
        <v xml:space="preserve"> </v>
      </c>
    </row>
    <row r="138" spans="1:9" ht="16.5" hidden="1" x14ac:dyDescent="0.25">
      <c r="A138" s="245" t="s">
        <v>568</v>
      </c>
      <c r="B138" s="239" t="s">
        <v>499</v>
      </c>
      <c r="C138" s="237" t="s">
        <v>560</v>
      </c>
      <c r="D138" s="239" t="s">
        <v>501</v>
      </c>
      <c r="E138" s="237" t="s">
        <v>593</v>
      </c>
      <c r="F138" s="237" t="s">
        <v>126</v>
      </c>
      <c r="G138" s="353"/>
      <c r="H138" s="353"/>
      <c r="I138" s="353" t="str">
        <f t="shared" si="6"/>
        <v xml:space="preserve"> </v>
      </c>
    </row>
    <row r="139" spans="1:9" ht="26.25" hidden="1" x14ac:dyDescent="0.25">
      <c r="A139" s="241" t="s">
        <v>515</v>
      </c>
      <c r="B139" s="239" t="s">
        <v>499</v>
      </c>
      <c r="C139" s="237" t="s">
        <v>560</v>
      </c>
      <c r="D139" s="239" t="s">
        <v>501</v>
      </c>
      <c r="E139" s="237" t="s">
        <v>593</v>
      </c>
      <c r="F139" s="237" t="s">
        <v>41</v>
      </c>
      <c r="G139" s="353">
        <f>G140</f>
        <v>0</v>
      </c>
      <c r="H139" s="353">
        <f>H140</f>
        <v>0</v>
      </c>
      <c r="I139" s="353" t="str">
        <f t="shared" si="6"/>
        <v xml:space="preserve"> </v>
      </c>
    </row>
    <row r="140" spans="1:9" ht="26.25" hidden="1" x14ac:dyDescent="0.25">
      <c r="A140" s="238" t="s">
        <v>516</v>
      </c>
      <c r="B140" s="239" t="s">
        <v>499</v>
      </c>
      <c r="C140" s="237" t="s">
        <v>560</v>
      </c>
      <c r="D140" s="239" t="s">
        <v>501</v>
      </c>
      <c r="E140" s="237" t="s">
        <v>593</v>
      </c>
      <c r="F140" s="237" t="s">
        <v>43</v>
      </c>
      <c r="G140" s="353"/>
      <c r="H140" s="353"/>
      <c r="I140" s="353" t="str">
        <f t="shared" si="6"/>
        <v xml:space="preserve"> </v>
      </c>
    </row>
    <row r="141" spans="1:9" ht="26.25" x14ac:dyDescent="0.25">
      <c r="A141" s="238" t="s">
        <v>115</v>
      </c>
      <c r="B141" s="239" t="s">
        <v>499</v>
      </c>
      <c r="C141" s="237" t="s">
        <v>560</v>
      </c>
      <c r="D141" s="239" t="s">
        <v>501</v>
      </c>
      <c r="E141" s="237" t="s">
        <v>593</v>
      </c>
      <c r="F141" s="237" t="s">
        <v>116</v>
      </c>
      <c r="G141" s="353">
        <f>G142</f>
        <v>3035.2</v>
      </c>
      <c r="H141" s="353">
        <f>H142</f>
        <v>3033.6</v>
      </c>
      <c r="I141" s="353">
        <f t="shared" si="6"/>
        <v>99.947285187137595</v>
      </c>
    </row>
    <row r="142" spans="1:9" ht="16.5" x14ac:dyDescent="0.25">
      <c r="A142" s="238" t="s">
        <v>526</v>
      </c>
      <c r="B142" s="239" t="s">
        <v>499</v>
      </c>
      <c r="C142" s="237" t="s">
        <v>560</v>
      </c>
      <c r="D142" s="239" t="s">
        <v>501</v>
      </c>
      <c r="E142" s="237" t="s">
        <v>593</v>
      </c>
      <c r="F142" s="237" t="s">
        <v>527</v>
      </c>
      <c r="G142" s="353">
        <v>3035.2</v>
      </c>
      <c r="H142" s="353">
        <v>3033.6</v>
      </c>
      <c r="I142" s="353">
        <f t="shared" si="6"/>
        <v>99.947285187137595</v>
      </c>
    </row>
    <row r="143" spans="1:9" ht="39" x14ac:dyDescent="0.25">
      <c r="A143" s="238" t="s">
        <v>569</v>
      </c>
      <c r="B143" s="239" t="s">
        <v>499</v>
      </c>
      <c r="C143" s="237" t="s">
        <v>560</v>
      </c>
      <c r="D143" s="239" t="s">
        <v>501</v>
      </c>
      <c r="E143" s="237" t="s">
        <v>1263</v>
      </c>
      <c r="F143" s="237"/>
      <c r="G143" s="353">
        <f>G144</f>
        <v>84</v>
      </c>
      <c r="H143" s="353">
        <f>H144</f>
        <v>84</v>
      </c>
      <c r="I143" s="353">
        <f t="shared" si="6"/>
        <v>100</v>
      </c>
    </row>
    <row r="144" spans="1:9" ht="26.25" x14ac:dyDescent="0.25">
      <c r="A144" s="238" t="s">
        <v>115</v>
      </c>
      <c r="B144" s="239" t="s">
        <v>499</v>
      </c>
      <c r="C144" s="237" t="s">
        <v>560</v>
      </c>
      <c r="D144" s="239" t="s">
        <v>501</v>
      </c>
      <c r="E144" s="237" t="s">
        <v>1263</v>
      </c>
      <c r="F144" s="237" t="s">
        <v>116</v>
      </c>
      <c r="G144" s="353">
        <f>G145</f>
        <v>84</v>
      </c>
      <c r="H144" s="353">
        <f>H145</f>
        <v>84</v>
      </c>
      <c r="I144" s="353">
        <f t="shared" si="6"/>
        <v>100</v>
      </c>
    </row>
    <row r="145" spans="1:256" ht="16.5" x14ac:dyDescent="0.25">
      <c r="A145" s="238" t="s">
        <v>526</v>
      </c>
      <c r="B145" s="239" t="s">
        <v>499</v>
      </c>
      <c r="C145" s="237" t="s">
        <v>560</v>
      </c>
      <c r="D145" s="239" t="s">
        <v>501</v>
      </c>
      <c r="E145" s="237" t="s">
        <v>1263</v>
      </c>
      <c r="F145" s="237" t="s">
        <v>527</v>
      </c>
      <c r="G145" s="353">
        <v>84</v>
      </c>
      <c r="H145" s="353">
        <v>84</v>
      </c>
      <c r="I145" s="353">
        <f t="shared" ref="I145:I208" si="9">IF(G145=0," ",H145/G145*100)</f>
        <v>100</v>
      </c>
    </row>
    <row r="146" spans="1:256" ht="26.25" x14ac:dyDescent="0.25">
      <c r="A146" s="238" t="s">
        <v>542</v>
      </c>
      <c r="B146" s="239" t="s">
        <v>499</v>
      </c>
      <c r="C146" s="237" t="s">
        <v>560</v>
      </c>
      <c r="D146" s="239" t="s">
        <v>501</v>
      </c>
      <c r="E146" s="237" t="s">
        <v>594</v>
      </c>
      <c r="F146" s="237"/>
      <c r="G146" s="353">
        <f>G147+G149</f>
        <v>10</v>
      </c>
      <c r="H146" s="353"/>
      <c r="I146" s="353"/>
    </row>
    <row r="147" spans="1:256" ht="26.25" hidden="1" x14ac:dyDescent="0.25">
      <c r="A147" s="241" t="s">
        <v>515</v>
      </c>
      <c r="B147" s="239" t="s">
        <v>499</v>
      </c>
      <c r="C147" s="237" t="s">
        <v>560</v>
      </c>
      <c r="D147" s="239" t="s">
        <v>501</v>
      </c>
      <c r="E147" s="237" t="s">
        <v>594</v>
      </c>
      <c r="F147" s="237" t="s">
        <v>41</v>
      </c>
      <c r="G147" s="353">
        <f>G148</f>
        <v>0</v>
      </c>
      <c r="H147" s="353"/>
      <c r="I147" s="353"/>
    </row>
    <row r="148" spans="1:256" ht="26.25" hidden="1" x14ac:dyDescent="0.25">
      <c r="A148" s="238" t="s">
        <v>516</v>
      </c>
      <c r="B148" s="239" t="s">
        <v>499</v>
      </c>
      <c r="C148" s="237" t="s">
        <v>560</v>
      </c>
      <c r="D148" s="239" t="s">
        <v>501</v>
      </c>
      <c r="E148" s="237" t="s">
        <v>594</v>
      </c>
      <c r="F148" s="237" t="s">
        <v>43</v>
      </c>
      <c r="G148" s="353"/>
      <c r="H148" s="353"/>
      <c r="I148" s="353"/>
    </row>
    <row r="149" spans="1:256" ht="26.25" x14ac:dyDescent="0.25">
      <c r="A149" s="238" t="s">
        <v>115</v>
      </c>
      <c r="B149" s="239" t="s">
        <v>499</v>
      </c>
      <c r="C149" s="237" t="s">
        <v>560</v>
      </c>
      <c r="D149" s="239" t="s">
        <v>501</v>
      </c>
      <c r="E149" s="237" t="s">
        <v>594</v>
      </c>
      <c r="F149" s="237" t="s">
        <v>116</v>
      </c>
      <c r="G149" s="353">
        <f>G150</f>
        <v>10</v>
      </c>
      <c r="H149" s="353"/>
      <c r="I149" s="353"/>
    </row>
    <row r="150" spans="1:256" ht="16.5" x14ac:dyDescent="0.25">
      <c r="A150" s="238" t="s">
        <v>526</v>
      </c>
      <c r="B150" s="239" t="s">
        <v>499</v>
      </c>
      <c r="C150" s="237" t="s">
        <v>560</v>
      </c>
      <c r="D150" s="239" t="s">
        <v>501</v>
      </c>
      <c r="E150" s="237" t="s">
        <v>594</v>
      </c>
      <c r="F150" s="237" t="s">
        <v>527</v>
      </c>
      <c r="G150" s="353">
        <v>10</v>
      </c>
      <c r="H150" s="353"/>
      <c r="I150" s="353"/>
    </row>
    <row r="151" spans="1:256" ht="26.25" x14ac:dyDescent="0.25">
      <c r="A151" s="238" t="s">
        <v>595</v>
      </c>
      <c r="B151" s="239" t="s">
        <v>499</v>
      </c>
      <c r="C151" s="239" t="s">
        <v>560</v>
      </c>
      <c r="D151" s="239" t="s">
        <v>501</v>
      </c>
      <c r="E151" s="237" t="s">
        <v>596</v>
      </c>
      <c r="F151" s="237"/>
      <c r="G151" s="353">
        <f t="shared" ref="G151:H153" si="10">G152</f>
        <v>100</v>
      </c>
      <c r="H151" s="353">
        <f t="shared" si="10"/>
        <v>100</v>
      </c>
      <c r="I151" s="353">
        <f t="shared" si="9"/>
        <v>100</v>
      </c>
    </row>
    <row r="152" spans="1:256" ht="26.25" x14ac:dyDescent="0.25">
      <c r="A152" s="238" t="s">
        <v>597</v>
      </c>
      <c r="B152" s="239" t="s">
        <v>499</v>
      </c>
      <c r="C152" s="239" t="s">
        <v>560</v>
      </c>
      <c r="D152" s="239" t="s">
        <v>501</v>
      </c>
      <c r="E152" s="237" t="s">
        <v>598</v>
      </c>
      <c r="F152" s="237"/>
      <c r="G152" s="353">
        <f t="shared" si="10"/>
        <v>100</v>
      </c>
      <c r="H152" s="353">
        <f t="shared" si="10"/>
        <v>100</v>
      </c>
      <c r="I152" s="353">
        <f t="shared" si="9"/>
        <v>100</v>
      </c>
    </row>
    <row r="153" spans="1:256" ht="26.25" x14ac:dyDescent="0.25">
      <c r="A153" s="238" t="s">
        <v>115</v>
      </c>
      <c r="B153" s="239" t="s">
        <v>499</v>
      </c>
      <c r="C153" s="239" t="s">
        <v>560</v>
      </c>
      <c r="D153" s="239" t="s">
        <v>501</v>
      </c>
      <c r="E153" s="237" t="s">
        <v>598</v>
      </c>
      <c r="F153" s="237" t="s">
        <v>116</v>
      </c>
      <c r="G153" s="353">
        <f t="shared" si="10"/>
        <v>100</v>
      </c>
      <c r="H153" s="353">
        <f t="shared" si="10"/>
        <v>100</v>
      </c>
      <c r="I153" s="353">
        <f t="shared" si="9"/>
        <v>100</v>
      </c>
    </row>
    <row r="154" spans="1:256" ht="16.5" x14ac:dyDescent="0.25">
      <c r="A154" s="238" t="s">
        <v>526</v>
      </c>
      <c r="B154" s="239" t="s">
        <v>499</v>
      </c>
      <c r="C154" s="239" t="s">
        <v>560</v>
      </c>
      <c r="D154" s="239" t="s">
        <v>501</v>
      </c>
      <c r="E154" s="237" t="s">
        <v>598</v>
      </c>
      <c r="F154" s="237" t="s">
        <v>527</v>
      </c>
      <c r="G154" s="353">
        <v>100</v>
      </c>
      <c r="H154" s="353">
        <v>100</v>
      </c>
      <c r="I154" s="353">
        <f t="shared" si="9"/>
        <v>100</v>
      </c>
    </row>
    <row r="155" spans="1:256" ht="26.25" x14ac:dyDescent="0.25">
      <c r="A155" s="238" t="s">
        <v>533</v>
      </c>
      <c r="B155" s="239" t="s">
        <v>499</v>
      </c>
      <c r="C155" s="239" t="s">
        <v>560</v>
      </c>
      <c r="D155" s="239" t="s">
        <v>501</v>
      </c>
      <c r="E155" s="237" t="s">
        <v>534</v>
      </c>
      <c r="F155" s="237"/>
      <c r="G155" s="353">
        <f t="shared" ref="G155:H157" si="11">G156</f>
        <v>141.6</v>
      </c>
      <c r="H155" s="353">
        <f t="shared" si="11"/>
        <v>141.4</v>
      </c>
      <c r="I155" s="353">
        <f t="shared" si="9"/>
        <v>99.858757062146893</v>
      </c>
    </row>
    <row r="156" spans="1:256" ht="39" x14ac:dyDescent="0.25">
      <c r="A156" s="238" t="s">
        <v>535</v>
      </c>
      <c r="B156" s="239" t="s">
        <v>499</v>
      </c>
      <c r="C156" s="239" t="s">
        <v>560</v>
      </c>
      <c r="D156" s="239" t="s">
        <v>501</v>
      </c>
      <c r="E156" s="237" t="s">
        <v>536</v>
      </c>
      <c r="F156" s="237"/>
      <c r="G156" s="353">
        <f t="shared" si="11"/>
        <v>141.6</v>
      </c>
      <c r="H156" s="353">
        <f t="shared" si="11"/>
        <v>141.4</v>
      </c>
      <c r="I156" s="353">
        <f t="shared" si="9"/>
        <v>99.858757062146893</v>
      </c>
    </row>
    <row r="157" spans="1:256" ht="26.25" x14ac:dyDescent="0.25">
      <c r="A157" s="238" t="s">
        <v>115</v>
      </c>
      <c r="B157" s="239" t="s">
        <v>499</v>
      </c>
      <c r="C157" s="239" t="s">
        <v>560</v>
      </c>
      <c r="D157" s="239" t="s">
        <v>501</v>
      </c>
      <c r="E157" s="237" t="s">
        <v>536</v>
      </c>
      <c r="F157" s="237" t="s">
        <v>116</v>
      </c>
      <c r="G157" s="353">
        <f t="shared" si="11"/>
        <v>141.6</v>
      </c>
      <c r="H157" s="353">
        <f t="shared" si="11"/>
        <v>141.4</v>
      </c>
      <c r="I157" s="353">
        <f t="shared" si="9"/>
        <v>99.858757062146893</v>
      </c>
    </row>
    <row r="158" spans="1:256" ht="16.5" x14ac:dyDescent="0.25">
      <c r="A158" s="238" t="s">
        <v>526</v>
      </c>
      <c r="B158" s="239" t="s">
        <v>499</v>
      </c>
      <c r="C158" s="239" t="s">
        <v>560</v>
      </c>
      <c r="D158" s="239" t="s">
        <v>501</v>
      </c>
      <c r="E158" s="237" t="s">
        <v>536</v>
      </c>
      <c r="F158" s="237" t="s">
        <v>527</v>
      </c>
      <c r="G158" s="353">
        <v>141.6</v>
      </c>
      <c r="H158" s="353">
        <v>141.4</v>
      </c>
      <c r="I158" s="353">
        <f t="shared" si="9"/>
        <v>99.858757062146893</v>
      </c>
    </row>
    <row r="159" spans="1:256" ht="16.5" x14ac:dyDescent="0.25">
      <c r="A159" s="240" t="s">
        <v>344</v>
      </c>
      <c r="B159" s="232" t="s">
        <v>499</v>
      </c>
      <c r="C159" s="236" t="s">
        <v>560</v>
      </c>
      <c r="D159" s="232" t="s">
        <v>599</v>
      </c>
      <c r="E159" s="236"/>
      <c r="F159" s="236"/>
      <c r="G159" s="352">
        <f>G160+G183+G192+G196</f>
        <v>2456.3000000000002</v>
      </c>
      <c r="H159" s="352">
        <f>H160+H183+H192+H196</f>
        <v>2343.2999999999997</v>
      </c>
      <c r="I159" s="352">
        <f t="shared" si="9"/>
        <v>95.399584741277508</v>
      </c>
    </row>
    <row r="160" spans="1:256" ht="26.25" x14ac:dyDescent="0.25">
      <c r="A160" s="238" t="s">
        <v>561</v>
      </c>
      <c r="B160" s="239" t="s">
        <v>499</v>
      </c>
      <c r="C160" s="237" t="s">
        <v>560</v>
      </c>
      <c r="D160" s="239" t="s">
        <v>599</v>
      </c>
      <c r="E160" s="237" t="s">
        <v>521</v>
      </c>
      <c r="F160" s="237"/>
      <c r="G160" s="353">
        <f>G161</f>
        <v>1735.7</v>
      </c>
      <c r="H160" s="353">
        <f>H161</f>
        <v>1622.6999999999998</v>
      </c>
      <c r="I160" s="353">
        <f t="shared" si="9"/>
        <v>93.489658351097532</v>
      </c>
      <c r="IV160" s="247"/>
    </row>
    <row r="161" spans="1:9" ht="39" x14ac:dyDescent="0.25">
      <c r="A161" s="238" t="s">
        <v>600</v>
      </c>
      <c r="B161" s="239" t="s">
        <v>499</v>
      </c>
      <c r="C161" s="237" t="s">
        <v>560</v>
      </c>
      <c r="D161" s="239" t="s">
        <v>599</v>
      </c>
      <c r="E161" s="237" t="s">
        <v>601</v>
      </c>
      <c r="F161" s="237"/>
      <c r="G161" s="353">
        <f>G162+G165+G170+G175+G178</f>
        <v>1735.7</v>
      </c>
      <c r="H161" s="353">
        <f>H162+H165+H170+H175+H178</f>
        <v>1622.6999999999998</v>
      </c>
      <c r="I161" s="353">
        <f t="shared" si="9"/>
        <v>93.489658351097532</v>
      </c>
    </row>
    <row r="162" spans="1:9" ht="19.5" customHeight="1" x14ac:dyDescent="0.25">
      <c r="A162" s="238" t="s">
        <v>602</v>
      </c>
      <c r="B162" s="239" t="s">
        <v>499</v>
      </c>
      <c r="C162" s="237" t="s">
        <v>560</v>
      </c>
      <c r="D162" s="239" t="s">
        <v>599</v>
      </c>
      <c r="E162" s="237" t="s">
        <v>603</v>
      </c>
      <c r="F162" s="237"/>
      <c r="G162" s="353">
        <f>G163</f>
        <v>1539.8</v>
      </c>
      <c r="H162" s="353">
        <f>H163</f>
        <v>1433.6</v>
      </c>
      <c r="I162" s="353">
        <f t="shared" si="9"/>
        <v>93.103000389660991</v>
      </c>
    </row>
    <row r="163" spans="1:9" ht="42" customHeight="1" x14ac:dyDescent="0.25">
      <c r="A163" s="248" t="s">
        <v>604</v>
      </c>
      <c r="B163" s="239" t="s">
        <v>499</v>
      </c>
      <c r="C163" s="237" t="s">
        <v>560</v>
      </c>
      <c r="D163" s="239" t="s">
        <v>599</v>
      </c>
      <c r="E163" s="237" t="s">
        <v>603</v>
      </c>
      <c r="F163" s="237" t="s">
        <v>25</v>
      </c>
      <c r="G163" s="353">
        <f>G164</f>
        <v>1539.8</v>
      </c>
      <c r="H163" s="353">
        <f>H164</f>
        <v>1433.6</v>
      </c>
      <c r="I163" s="353">
        <f t="shared" si="9"/>
        <v>93.103000389660991</v>
      </c>
    </row>
    <row r="164" spans="1:9" ht="16.5" x14ac:dyDescent="0.25">
      <c r="A164" s="238" t="s">
        <v>605</v>
      </c>
      <c r="B164" s="239" t="s">
        <v>499</v>
      </c>
      <c r="C164" s="237" t="s">
        <v>560</v>
      </c>
      <c r="D164" s="239" t="s">
        <v>599</v>
      </c>
      <c r="E164" s="237" t="s">
        <v>603</v>
      </c>
      <c r="F164" s="237" t="s">
        <v>27</v>
      </c>
      <c r="G164" s="355">
        <f>1182.8+236+51+70</f>
        <v>1539.8</v>
      </c>
      <c r="H164" s="355">
        <v>1433.6</v>
      </c>
      <c r="I164" s="355">
        <f t="shared" si="9"/>
        <v>93.103000389660991</v>
      </c>
    </row>
    <row r="165" spans="1:9" ht="16.5" x14ac:dyDescent="0.25">
      <c r="A165" s="238" t="s">
        <v>606</v>
      </c>
      <c r="B165" s="239" t="s">
        <v>499</v>
      </c>
      <c r="C165" s="237" t="s">
        <v>560</v>
      </c>
      <c r="D165" s="239" t="s">
        <v>599</v>
      </c>
      <c r="E165" s="237" t="s">
        <v>607</v>
      </c>
      <c r="F165" s="237"/>
      <c r="G165" s="355">
        <f>G166+G168</f>
        <v>195.9</v>
      </c>
      <c r="H165" s="355">
        <f>H166+H168</f>
        <v>189.1</v>
      </c>
      <c r="I165" s="355">
        <f t="shared" si="9"/>
        <v>96.528841245533428</v>
      </c>
    </row>
    <row r="166" spans="1:9" ht="26.25" x14ac:dyDescent="0.25">
      <c r="A166" s="241" t="s">
        <v>515</v>
      </c>
      <c r="B166" s="239" t="s">
        <v>499</v>
      </c>
      <c r="C166" s="237" t="s">
        <v>560</v>
      </c>
      <c r="D166" s="239" t="s">
        <v>599</v>
      </c>
      <c r="E166" s="237" t="s">
        <v>607</v>
      </c>
      <c r="F166" s="237" t="s">
        <v>41</v>
      </c>
      <c r="G166" s="355">
        <f>G167</f>
        <v>193.4</v>
      </c>
      <c r="H166" s="355">
        <f>H167</f>
        <v>187.2</v>
      </c>
      <c r="I166" s="355">
        <f t="shared" si="9"/>
        <v>96.794208893485006</v>
      </c>
    </row>
    <row r="167" spans="1:9" ht="26.25" x14ac:dyDescent="0.25">
      <c r="A167" s="238" t="s">
        <v>516</v>
      </c>
      <c r="B167" s="239" t="s">
        <v>499</v>
      </c>
      <c r="C167" s="237" t="s">
        <v>560</v>
      </c>
      <c r="D167" s="239" t="s">
        <v>599</v>
      </c>
      <c r="E167" s="237" t="s">
        <v>607</v>
      </c>
      <c r="F167" s="237" t="s">
        <v>43</v>
      </c>
      <c r="G167" s="355">
        <f>144.4-13+30+32</f>
        <v>193.4</v>
      </c>
      <c r="H167" s="355">
        <v>187.2</v>
      </c>
      <c r="I167" s="355">
        <f t="shared" si="9"/>
        <v>96.794208893485006</v>
      </c>
    </row>
    <row r="168" spans="1:9" ht="16.5" x14ac:dyDescent="0.25">
      <c r="A168" s="246" t="s">
        <v>44</v>
      </c>
      <c r="B168" s="239" t="s">
        <v>499</v>
      </c>
      <c r="C168" s="237" t="s">
        <v>560</v>
      </c>
      <c r="D168" s="239" t="s">
        <v>599</v>
      </c>
      <c r="E168" s="237" t="s">
        <v>607</v>
      </c>
      <c r="F168" s="233" t="s">
        <v>45</v>
      </c>
      <c r="G168" s="355">
        <f>G169</f>
        <v>2.5</v>
      </c>
      <c r="H168" s="355">
        <f>H169</f>
        <v>1.9</v>
      </c>
      <c r="I168" s="355">
        <f t="shared" si="9"/>
        <v>76</v>
      </c>
    </row>
    <row r="169" spans="1:9" ht="16.5" x14ac:dyDescent="0.25">
      <c r="A169" s="246" t="s">
        <v>46</v>
      </c>
      <c r="B169" s="239" t="s">
        <v>499</v>
      </c>
      <c r="C169" s="237" t="s">
        <v>560</v>
      </c>
      <c r="D169" s="239" t="s">
        <v>599</v>
      </c>
      <c r="E169" s="237" t="s">
        <v>607</v>
      </c>
      <c r="F169" s="233" t="s">
        <v>47</v>
      </c>
      <c r="G169" s="355">
        <f>2-1.4+1.9</f>
        <v>2.5</v>
      </c>
      <c r="H169" s="355">
        <v>1.9</v>
      </c>
      <c r="I169" s="355">
        <f t="shared" si="9"/>
        <v>76</v>
      </c>
    </row>
    <row r="170" spans="1:9" ht="26.25" hidden="1" x14ac:dyDescent="0.25">
      <c r="A170" s="238" t="s">
        <v>572</v>
      </c>
      <c r="B170" s="239" t="s">
        <v>499</v>
      </c>
      <c r="C170" s="237" t="s">
        <v>560</v>
      </c>
      <c r="D170" s="239" t="s">
        <v>599</v>
      </c>
      <c r="E170" s="237" t="s">
        <v>608</v>
      </c>
      <c r="F170" s="237"/>
      <c r="G170" s="353">
        <f>G171+G173</f>
        <v>0</v>
      </c>
      <c r="H170" s="353">
        <f>H171+H173</f>
        <v>0</v>
      </c>
      <c r="I170" s="353" t="str">
        <f t="shared" si="9"/>
        <v xml:space="preserve"> </v>
      </c>
    </row>
    <row r="171" spans="1:9" ht="26.25" hidden="1" x14ac:dyDescent="0.25">
      <c r="A171" s="241" t="s">
        <v>515</v>
      </c>
      <c r="B171" s="239" t="s">
        <v>499</v>
      </c>
      <c r="C171" s="237" t="s">
        <v>560</v>
      </c>
      <c r="D171" s="239" t="s">
        <v>599</v>
      </c>
      <c r="E171" s="237" t="s">
        <v>608</v>
      </c>
      <c r="F171" s="237" t="s">
        <v>41</v>
      </c>
      <c r="G171" s="355">
        <f>G172</f>
        <v>0</v>
      </c>
      <c r="H171" s="355">
        <f>H172</f>
        <v>0</v>
      </c>
      <c r="I171" s="355" t="str">
        <f t="shared" si="9"/>
        <v xml:space="preserve"> </v>
      </c>
    </row>
    <row r="172" spans="1:9" ht="26.25" hidden="1" x14ac:dyDescent="0.25">
      <c r="A172" s="238" t="s">
        <v>516</v>
      </c>
      <c r="B172" s="239" t="s">
        <v>499</v>
      </c>
      <c r="C172" s="237" t="s">
        <v>560</v>
      </c>
      <c r="D172" s="239" t="s">
        <v>599</v>
      </c>
      <c r="E172" s="237" t="s">
        <v>608</v>
      </c>
      <c r="F172" s="237" t="s">
        <v>43</v>
      </c>
      <c r="G172" s="355"/>
      <c r="H172" s="355"/>
      <c r="I172" s="355" t="str">
        <f t="shared" si="9"/>
        <v xml:space="preserve"> </v>
      </c>
    </row>
    <row r="173" spans="1:9" ht="16.5" hidden="1" x14ac:dyDescent="0.25">
      <c r="A173" s="246" t="s">
        <v>44</v>
      </c>
      <c r="B173" s="239" t="s">
        <v>499</v>
      </c>
      <c r="C173" s="237" t="s">
        <v>560</v>
      </c>
      <c r="D173" s="239" t="s">
        <v>599</v>
      </c>
      <c r="E173" s="237" t="s">
        <v>608</v>
      </c>
      <c r="F173" s="233" t="s">
        <v>45</v>
      </c>
      <c r="G173" s="355">
        <f>G174</f>
        <v>0</v>
      </c>
      <c r="H173" s="355">
        <f>H174</f>
        <v>0</v>
      </c>
      <c r="I173" s="355" t="str">
        <f t="shared" si="9"/>
        <v xml:space="preserve"> </v>
      </c>
    </row>
    <row r="174" spans="1:9" ht="16.5" hidden="1" x14ac:dyDescent="0.25">
      <c r="A174" s="246" t="s">
        <v>46</v>
      </c>
      <c r="B174" s="239" t="s">
        <v>499</v>
      </c>
      <c r="C174" s="237" t="s">
        <v>560</v>
      </c>
      <c r="D174" s="239" t="s">
        <v>599</v>
      </c>
      <c r="E174" s="237" t="s">
        <v>608</v>
      </c>
      <c r="F174" s="233" t="s">
        <v>47</v>
      </c>
      <c r="G174" s="355"/>
      <c r="H174" s="355"/>
      <c r="I174" s="355" t="str">
        <f t="shared" si="9"/>
        <v xml:space="preserve"> </v>
      </c>
    </row>
    <row r="175" spans="1:9" ht="26.25" hidden="1" x14ac:dyDescent="0.25">
      <c r="A175" s="238" t="s">
        <v>609</v>
      </c>
      <c r="B175" s="239" t="s">
        <v>499</v>
      </c>
      <c r="C175" s="237" t="s">
        <v>560</v>
      </c>
      <c r="D175" s="239" t="s">
        <v>599</v>
      </c>
      <c r="E175" s="237" t="s">
        <v>610</v>
      </c>
      <c r="F175" s="237"/>
      <c r="G175" s="353">
        <f>G176</f>
        <v>0</v>
      </c>
      <c r="H175" s="353">
        <f>H176</f>
        <v>0</v>
      </c>
      <c r="I175" s="353" t="str">
        <f t="shared" si="9"/>
        <v xml:space="preserve"> </v>
      </c>
    </row>
    <row r="176" spans="1:9" ht="16.5" hidden="1" x14ac:dyDescent="0.25">
      <c r="A176" s="238" t="s">
        <v>70</v>
      </c>
      <c r="B176" s="239" t="s">
        <v>499</v>
      </c>
      <c r="C176" s="237" t="s">
        <v>560</v>
      </c>
      <c r="D176" s="239" t="s">
        <v>599</v>
      </c>
      <c r="E176" s="237" t="s">
        <v>610</v>
      </c>
      <c r="F176" s="237" t="s">
        <v>71</v>
      </c>
      <c r="G176" s="353">
        <f>G177</f>
        <v>0</v>
      </c>
      <c r="H176" s="353">
        <f>H177</f>
        <v>0</v>
      </c>
      <c r="I176" s="353" t="str">
        <f t="shared" si="9"/>
        <v xml:space="preserve"> </v>
      </c>
    </row>
    <row r="177" spans="1:256" ht="16.5" hidden="1" x14ac:dyDescent="0.25">
      <c r="A177" s="238" t="s">
        <v>55</v>
      </c>
      <c r="B177" s="239" t="s">
        <v>499</v>
      </c>
      <c r="C177" s="237" t="s">
        <v>560</v>
      </c>
      <c r="D177" s="239" t="s">
        <v>599</v>
      </c>
      <c r="E177" s="237" t="s">
        <v>610</v>
      </c>
      <c r="F177" s="237" t="s">
        <v>291</v>
      </c>
      <c r="G177" s="353"/>
      <c r="H177" s="353"/>
      <c r="I177" s="353" t="str">
        <f t="shared" si="9"/>
        <v xml:space="preserve"> </v>
      </c>
    </row>
    <row r="178" spans="1:256" ht="16.5" hidden="1" x14ac:dyDescent="0.25">
      <c r="A178" s="238"/>
      <c r="B178" s="239"/>
      <c r="C178" s="237"/>
      <c r="D178" s="239"/>
      <c r="E178" s="237"/>
      <c r="F178" s="237"/>
      <c r="G178" s="353"/>
      <c r="H178" s="353"/>
      <c r="I178" s="353" t="str">
        <f t="shared" si="9"/>
        <v xml:space="preserve"> </v>
      </c>
    </row>
    <row r="179" spans="1:256" ht="41.25" hidden="1" customHeight="1" x14ac:dyDescent="0.25">
      <c r="A179" s="248"/>
      <c r="B179" s="239"/>
      <c r="C179" s="237"/>
      <c r="D179" s="239"/>
      <c r="E179" s="237"/>
      <c r="F179" s="237"/>
      <c r="G179" s="353"/>
      <c r="H179" s="353"/>
      <c r="I179" s="353" t="str">
        <f t="shared" si="9"/>
        <v xml:space="preserve"> </v>
      </c>
    </row>
    <row r="180" spans="1:256" ht="16.5" hidden="1" x14ac:dyDescent="0.25">
      <c r="A180" s="238"/>
      <c r="B180" s="239"/>
      <c r="C180" s="237"/>
      <c r="D180" s="239"/>
      <c r="E180" s="237"/>
      <c r="F180" s="237"/>
      <c r="G180" s="353"/>
      <c r="H180" s="353"/>
      <c r="I180" s="353" t="str">
        <f t="shared" si="9"/>
        <v xml:space="preserve"> </v>
      </c>
    </row>
    <row r="181" spans="1:256" ht="16.5" hidden="1" x14ac:dyDescent="0.25">
      <c r="A181" s="241"/>
      <c r="B181" s="239"/>
      <c r="C181" s="237"/>
      <c r="D181" s="239"/>
      <c r="E181" s="237"/>
      <c r="F181" s="237"/>
      <c r="G181" s="353"/>
      <c r="H181" s="353"/>
      <c r="I181" s="353" t="str">
        <f t="shared" si="9"/>
        <v xml:space="preserve"> </v>
      </c>
    </row>
    <row r="182" spans="1:256" ht="16.5" hidden="1" x14ac:dyDescent="0.25">
      <c r="A182" s="238"/>
      <c r="B182" s="239"/>
      <c r="C182" s="237"/>
      <c r="D182" s="239"/>
      <c r="E182" s="237"/>
      <c r="F182" s="237"/>
      <c r="G182" s="353"/>
      <c r="H182" s="353"/>
      <c r="I182" s="353" t="str">
        <f t="shared" si="9"/>
        <v xml:space="preserve"> </v>
      </c>
    </row>
    <row r="183" spans="1:256" ht="26.25" x14ac:dyDescent="0.25">
      <c r="A183" s="238" t="s">
        <v>611</v>
      </c>
      <c r="B183" s="239" t="s">
        <v>499</v>
      </c>
      <c r="C183" s="237" t="s">
        <v>560</v>
      </c>
      <c r="D183" s="239" t="s">
        <v>599</v>
      </c>
      <c r="E183" s="237" t="s">
        <v>612</v>
      </c>
      <c r="F183" s="237"/>
      <c r="G183" s="353">
        <f>G184+G189</f>
        <v>392.6</v>
      </c>
      <c r="H183" s="353">
        <f>H184+H189</f>
        <v>392.6</v>
      </c>
      <c r="I183" s="353">
        <f t="shared" si="9"/>
        <v>100</v>
      </c>
      <c r="IV183" s="247"/>
    </row>
    <row r="184" spans="1:256" ht="26.25" x14ac:dyDescent="0.25">
      <c r="A184" s="238" t="s">
        <v>542</v>
      </c>
      <c r="B184" s="239" t="s">
        <v>499</v>
      </c>
      <c r="C184" s="237" t="s">
        <v>560</v>
      </c>
      <c r="D184" s="239" t="s">
        <v>599</v>
      </c>
      <c r="E184" s="237" t="s">
        <v>613</v>
      </c>
      <c r="F184" s="237"/>
      <c r="G184" s="353">
        <f>G187+G185</f>
        <v>392.6</v>
      </c>
      <c r="H184" s="353">
        <f>H187+H185</f>
        <v>392.6</v>
      </c>
      <c r="I184" s="353">
        <f t="shared" si="9"/>
        <v>100</v>
      </c>
      <c r="IV184" s="247"/>
    </row>
    <row r="185" spans="1:256" ht="39" hidden="1" x14ac:dyDescent="0.25">
      <c r="A185" s="238" t="s">
        <v>567</v>
      </c>
      <c r="B185" s="239" t="s">
        <v>499</v>
      </c>
      <c r="C185" s="237" t="s">
        <v>560</v>
      </c>
      <c r="D185" s="239" t="s">
        <v>599</v>
      </c>
      <c r="E185" s="237" t="s">
        <v>613</v>
      </c>
      <c r="F185" s="237" t="s">
        <v>25</v>
      </c>
      <c r="G185" s="353">
        <f>G186</f>
        <v>0</v>
      </c>
      <c r="H185" s="353">
        <f>H186</f>
        <v>0</v>
      </c>
      <c r="I185" s="353" t="str">
        <f t="shared" si="9"/>
        <v xml:space="preserve"> </v>
      </c>
      <c r="IV185" s="247"/>
    </row>
    <row r="186" spans="1:256" ht="16.5" hidden="1" x14ac:dyDescent="0.25">
      <c r="A186" s="245" t="s">
        <v>568</v>
      </c>
      <c r="B186" s="239" t="s">
        <v>499</v>
      </c>
      <c r="C186" s="237" t="s">
        <v>560</v>
      </c>
      <c r="D186" s="239" t="s">
        <v>599</v>
      </c>
      <c r="E186" s="237" t="s">
        <v>613</v>
      </c>
      <c r="F186" s="237" t="s">
        <v>126</v>
      </c>
      <c r="G186" s="353"/>
      <c r="H186" s="353"/>
      <c r="I186" s="353" t="str">
        <f t="shared" si="9"/>
        <v xml:space="preserve"> </v>
      </c>
      <c r="IV186" s="247"/>
    </row>
    <row r="187" spans="1:256" ht="26.25" x14ac:dyDescent="0.25">
      <c r="A187" s="241" t="s">
        <v>515</v>
      </c>
      <c r="B187" s="239" t="s">
        <v>499</v>
      </c>
      <c r="C187" s="237" t="s">
        <v>560</v>
      </c>
      <c r="D187" s="239" t="s">
        <v>599</v>
      </c>
      <c r="E187" s="237" t="s">
        <v>613</v>
      </c>
      <c r="F187" s="237" t="s">
        <v>41</v>
      </c>
      <c r="G187" s="355">
        <f>G188</f>
        <v>392.6</v>
      </c>
      <c r="H187" s="355">
        <f>H188</f>
        <v>392.6</v>
      </c>
      <c r="I187" s="355">
        <f t="shared" si="9"/>
        <v>100</v>
      </c>
      <c r="IV187" s="247"/>
    </row>
    <row r="188" spans="1:256" ht="26.25" x14ac:dyDescent="0.25">
      <c r="A188" s="238" t="s">
        <v>516</v>
      </c>
      <c r="B188" s="239" t="s">
        <v>499</v>
      </c>
      <c r="C188" s="237" t="s">
        <v>560</v>
      </c>
      <c r="D188" s="239" t="s">
        <v>599</v>
      </c>
      <c r="E188" s="237" t="s">
        <v>613</v>
      </c>
      <c r="F188" s="237" t="s">
        <v>43</v>
      </c>
      <c r="G188" s="356">
        <f>390+2.6</f>
        <v>392.6</v>
      </c>
      <c r="H188" s="356">
        <v>392.6</v>
      </c>
      <c r="I188" s="356">
        <f t="shared" si="9"/>
        <v>100</v>
      </c>
      <c r="IV188" s="247"/>
    </row>
    <row r="189" spans="1:256" ht="26.25" hidden="1" x14ac:dyDescent="0.25">
      <c r="A189" s="238" t="s">
        <v>614</v>
      </c>
      <c r="B189" s="239" t="s">
        <v>499</v>
      </c>
      <c r="C189" s="237" t="s">
        <v>560</v>
      </c>
      <c r="D189" s="239" t="s">
        <v>599</v>
      </c>
      <c r="E189" s="237" t="s">
        <v>615</v>
      </c>
      <c r="F189" s="237"/>
      <c r="G189" s="357">
        <f>G190</f>
        <v>0</v>
      </c>
      <c r="H189" s="357">
        <f>H190</f>
        <v>0</v>
      </c>
      <c r="I189" s="357" t="str">
        <f t="shared" si="9"/>
        <v xml:space="preserve"> </v>
      </c>
      <c r="IV189" s="247"/>
    </row>
    <row r="190" spans="1:256" ht="26.25" hidden="1" x14ac:dyDescent="0.25">
      <c r="A190" s="241" t="s">
        <v>515</v>
      </c>
      <c r="B190" s="239" t="s">
        <v>499</v>
      </c>
      <c r="C190" s="237" t="s">
        <v>560</v>
      </c>
      <c r="D190" s="239" t="s">
        <v>599</v>
      </c>
      <c r="E190" s="237" t="s">
        <v>615</v>
      </c>
      <c r="F190" s="237" t="s">
        <v>41</v>
      </c>
      <c r="G190" s="356">
        <f>G191</f>
        <v>0</v>
      </c>
      <c r="H190" s="356">
        <f>H191</f>
        <v>0</v>
      </c>
      <c r="I190" s="356" t="str">
        <f t="shared" si="9"/>
        <v xml:space="preserve"> </v>
      </c>
      <c r="IV190" s="247"/>
    </row>
    <row r="191" spans="1:256" ht="26.25" hidden="1" x14ac:dyDescent="0.25">
      <c r="A191" s="238" t="s">
        <v>516</v>
      </c>
      <c r="B191" s="239" t="s">
        <v>499</v>
      </c>
      <c r="C191" s="237" t="s">
        <v>560</v>
      </c>
      <c r="D191" s="239" t="s">
        <v>599</v>
      </c>
      <c r="E191" s="237" t="s">
        <v>615</v>
      </c>
      <c r="F191" s="237" t="s">
        <v>43</v>
      </c>
      <c r="G191" s="356">
        <f>15-15</f>
        <v>0</v>
      </c>
      <c r="H191" s="356">
        <f>15-15</f>
        <v>0</v>
      </c>
      <c r="I191" s="356" t="str">
        <f t="shared" si="9"/>
        <v xml:space="preserve"> </v>
      </c>
      <c r="IV191" s="247"/>
    </row>
    <row r="192" spans="1:256" ht="28.5" customHeight="1" x14ac:dyDescent="0.25">
      <c r="A192" s="249" t="s">
        <v>616</v>
      </c>
      <c r="B192" s="239" t="s">
        <v>499</v>
      </c>
      <c r="C192" s="237" t="s">
        <v>560</v>
      </c>
      <c r="D192" s="239" t="s">
        <v>599</v>
      </c>
      <c r="E192" s="237" t="s">
        <v>617</v>
      </c>
      <c r="F192" s="237"/>
      <c r="G192" s="357">
        <f t="shared" ref="G192:H194" si="12">G193</f>
        <v>328</v>
      </c>
      <c r="H192" s="357">
        <f t="shared" si="12"/>
        <v>328</v>
      </c>
      <c r="I192" s="357">
        <f t="shared" si="9"/>
        <v>100</v>
      </c>
      <c r="IV192" s="247"/>
    </row>
    <row r="193" spans="1:256" s="250" customFormat="1" ht="26.25" x14ac:dyDescent="0.25">
      <c r="A193" s="238" t="s">
        <v>542</v>
      </c>
      <c r="B193" s="239" t="s">
        <v>499</v>
      </c>
      <c r="C193" s="237" t="s">
        <v>560</v>
      </c>
      <c r="D193" s="239" t="s">
        <v>599</v>
      </c>
      <c r="E193" s="237" t="s">
        <v>618</v>
      </c>
      <c r="F193" s="237"/>
      <c r="G193" s="356">
        <f t="shared" si="12"/>
        <v>328</v>
      </c>
      <c r="H193" s="356">
        <f t="shared" si="12"/>
        <v>328</v>
      </c>
      <c r="I193" s="356">
        <f t="shared" si="9"/>
        <v>100</v>
      </c>
      <c r="IV193" s="251"/>
    </row>
    <row r="194" spans="1:256" s="250" customFormat="1" ht="26.25" x14ac:dyDescent="0.25">
      <c r="A194" s="241" t="s">
        <v>515</v>
      </c>
      <c r="B194" s="239" t="s">
        <v>499</v>
      </c>
      <c r="C194" s="237" t="s">
        <v>560</v>
      </c>
      <c r="D194" s="239" t="s">
        <v>599</v>
      </c>
      <c r="E194" s="237" t="s">
        <v>618</v>
      </c>
      <c r="F194" s="237" t="s">
        <v>41</v>
      </c>
      <c r="G194" s="356">
        <f t="shared" si="12"/>
        <v>328</v>
      </c>
      <c r="H194" s="356">
        <f t="shared" si="12"/>
        <v>328</v>
      </c>
      <c r="I194" s="356">
        <f t="shared" si="9"/>
        <v>100</v>
      </c>
      <c r="IV194" s="251"/>
    </row>
    <row r="195" spans="1:256" s="250" customFormat="1" ht="26.25" x14ac:dyDescent="0.25">
      <c r="A195" s="238" t="s">
        <v>516</v>
      </c>
      <c r="B195" s="239" t="s">
        <v>499</v>
      </c>
      <c r="C195" s="237" t="s">
        <v>560</v>
      </c>
      <c r="D195" s="239" t="s">
        <v>599</v>
      </c>
      <c r="E195" s="237" t="s">
        <v>618</v>
      </c>
      <c r="F195" s="237" t="s">
        <v>43</v>
      </c>
      <c r="G195" s="356">
        <f>330.6-2.6</f>
        <v>328</v>
      </c>
      <c r="H195" s="356">
        <v>328</v>
      </c>
      <c r="I195" s="356">
        <f t="shared" si="9"/>
        <v>100</v>
      </c>
      <c r="IV195" s="251"/>
    </row>
    <row r="196" spans="1:256" s="243" customFormat="1" ht="26.25" hidden="1" x14ac:dyDescent="0.25">
      <c r="A196" s="235" t="s">
        <v>595</v>
      </c>
      <c r="B196" s="232" t="s">
        <v>499</v>
      </c>
      <c r="C196" s="236" t="s">
        <v>560</v>
      </c>
      <c r="D196" s="232" t="s">
        <v>599</v>
      </c>
      <c r="E196" s="236" t="s">
        <v>596</v>
      </c>
      <c r="F196" s="236"/>
      <c r="G196" s="352">
        <f t="shared" ref="G196:H198" si="13">G197</f>
        <v>0</v>
      </c>
      <c r="H196" s="352">
        <f t="shared" si="13"/>
        <v>0</v>
      </c>
      <c r="I196" s="352" t="str">
        <f t="shared" si="9"/>
        <v xml:space="preserve"> </v>
      </c>
    </row>
    <row r="197" spans="1:256" ht="26.25" hidden="1" x14ac:dyDescent="0.25">
      <c r="A197" s="238" t="s">
        <v>597</v>
      </c>
      <c r="B197" s="239" t="s">
        <v>499</v>
      </c>
      <c r="C197" s="237" t="s">
        <v>560</v>
      </c>
      <c r="D197" s="239" t="s">
        <v>599</v>
      </c>
      <c r="E197" s="237" t="s">
        <v>598</v>
      </c>
      <c r="F197" s="237"/>
      <c r="G197" s="355">
        <f t="shared" si="13"/>
        <v>0</v>
      </c>
      <c r="H197" s="355">
        <f t="shared" si="13"/>
        <v>0</v>
      </c>
      <c r="I197" s="355" t="str">
        <f t="shared" si="9"/>
        <v xml:space="preserve"> </v>
      </c>
    </row>
    <row r="198" spans="1:256" ht="26.25" hidden="1" x14ac:dyDescent="0.25">
      <c r="A198" s="241" t="s">
        <v>515</v>
      </c>
      <c r="B198" s="239" t="s">
        <v>499</v>
      </c>
      <c r="C198" s="237" t="s">
        <v>560</v>
      </c>
      <c r="D198" s="239" t="s">
        <v>599</v>
      </c>
      <c r="E198" s="237" t="s">
        <v>598</v>
      </c>
      <c r="F198" s="237" t="s">
        <v>41</v>
      </c>
      <c r="G198" s="355">
        <f t="shared" si="13"/>
        <v>0</v>
      </c>
      <c r="H198" s="355">
        <f t="shared" si="13"/>
        <v>0</v>
      </c>
      <c r="I198" s="355" t="str">
        <f t="shared" si="9"/>
        <v xml:space="preserve"> </v>
      </c>
    </row>
    <row r="199" spans="1:256" ht="26.25" hidden="1" x14ac:dyDescent="0.25">
      <c r="A199" s="238" t="s">
        <v>516</v>
      </c>
      <c r="B199" s="239" t="s">
        <v>499</v>
      </c>
      <c r="C199" s="237" t="s">
        <v>560</v>
      </c>
      <c r="D199" s="239" t="s">
        <v>599</v>
      </c>
      <c r="E199" s="237" t="s">
        <v>598</v>
      </c>
      <c r="F199" s="237" t="s">
        <v>43</v>
      </c>
      <c r="G199" s="355"/>
      <c r="H199" s="355"/>
      <c r="I199" s="355" t="str">
        <f t="shared" si="9"/>
        <v xml:space="preserve"> </v>
      </c>
    </row>
    <row r="200" spans="1:256" s="1" customFormat="1" ht="16.5" hidden="1" x14ac:dyDescent="0.25">
      <c r="A200" s="235" t="s">
        <v>619</v>
      </c>
      <c r="B200" s="236" t="s">
        <v>499</v>
      </c>
      <c r="C200" s="236" t="s">
        <v>620</v>
      </c>
      <c r="D200" s="236" t="s">
        <v>502</v>
      </c>
      <c r="E200" s="236"/>
      <c r="F200" s="236"/>
      <c r="G200" s="352">
        <f t="shared" ref="G200:H204" si="14">G201</f>
        <v>0</v>
      </c>
      <c r="H200" s="352">
        <f t="shared" si="14"/>
        <v>0</v>
      </c>
      <c r="I200" s="352" t="str">
        <f t="shared" si="9"/>
        <v xml:space="preserve"> </v>
      </c>
      <c r="IV200" s="252"/>
    </row>
    <row r="201" spans="1:256" ht="16.5" hidden="1" x14ac:dyDescent="0.25">
      <c r="A201" s="253" t="s">
        <v>621</v>
      </c>
      <c r="B201" s="232" t="s">
        <v>499</v>
      </c>
      <c r="C201" s="236" t="s">
        <v>620</v>
      </c>
      <c r="D201" s="232" t="s">
        <v>599</v>
      </c>
      <c r="E201" s="236"/>
      <c r="F201" s="236"/>
      <c r="G201" s="352">
        <f t="shared" si="14"/>
        <v>0</v>
      </c>
      <c r="H201" s="352">
        <f t="shared" si="14"/>
        <v>0</v>
      </c>
      <c r="I201" s="352" t="str">
        <f t="shared" si="9"/>
        <v xml:space="preserve"> </v>
      </c>
    </row>
    <row r="202" spans="1:256" ht="28.5" hidden="1" customHeight="1" x14ac:dyDescent="0.25">
      <c r="A202" s="238" t="s">
        <v>622</v>
      </c>
      <c r="B202" s="239" t="s">
        <v>499</v>
      </c>
      <c r="C202" s="237" t="s">
        <v>620</v>
      </c>
      <c r="D202" s="239" t="s">
        <v>599</v>
      </c>
      <c r="E202" s="237" t="s">
        <v>623</v>
      </c>
      <c r="F202" s="237"/>
      <c r="G202" s="353">
        <f t="shared" si="14"/>
        <v>0</v>
      </c>
      <c r="H202" s="353">
        <f t="shared" si="14"/>
        <v>0</v>
      </c>
      <c r="I202" s="353" t="str">
        <f t="shared" si="9"/>
        <v xml:space="preserve"> </v>
      </c>
      <c r="IV202" s="247"/>
    </row>
    <row r="203" spans="1:256" ht="16.5" hidden="1" x14ac:dyDescent="0.25">
      <c r="A203" s="238" t="s">
        <v>624</v>
      </c>
      <c r="B203" s="239" t="s">
        <v>499</v>
      </c>
      <c r="C203" s="237" t="s">
        <v>620</v>
      </c>
      <c r="D203" s="239" t="s">
        <v>599</v>
      </c>
      <c r="E203" s="237" t="s">
        <v>625</v>
      </c>
      <c r="F203" s="237"/>
      <c r="G203" s="353">
        <f t="shared" si="14"/>
        <v>0</v>
      </c>
      <c r="H203" s="353">
        <f t="shared" si="14"/>
        <v>0</v>
      </c>
      <c r="I203" s="353" t="str">
        <f t="shared" si="9"/>
        <v xml:space="preserve"> </v>
      </c>
    </row>
    <row r="204" spans="1:256" ht="16.5" hidden="1" x14ac:dyDescent="0.25">
      <c r="A204" s="238" t="s">
        <v>398</v>
      </c>
      <c r="B204" s="239" t="s">
        <v>499</v>
      </c>
      <c r="C204" s="237" t="s">
        <v>620</v>
      </c>
      <c r="D204" s="239" t="s">
        <v>599</v>
      </c>
      <c r="E204" s="237" t="s">
        <v>625</v>
      </c>
      <c r="F204" s="237" t="s">
        <v>399</v>
      </c>
      <c r="G204" s="353">
        <f t="shared" si="14"/>
        <v>0</v>
      </c>
      <c r="H204" s="353">
        <f t="shared" si="14"/>
        <v>0</v>
      </c>
      <c r="I204" s="353" t="str">
        <f t="shared" si="9"/>
        <v xml:space="preserve"> </v>
      </c>
    </row>
    <row r="205" spans="1:256" ht="26.25" hidden="1" x14ac:dyDescent="0.25">
      <c r="A205" s="238" t="s">
        <v>410</v>
      </c>
      <c r="B205" s="239" t="s">
        <v>499</v>
      </c>
      <c r="C205" s="237" t="s">
        <v>620</v>
      </c>
      <c r="D205" s="239" t="s">
        <v>599</v>
      </c>
      <c r="E205" s="237" t="s">
        <v>625</v>
      </c>
      <c r="F205" s="237" t="s">
        <v>411</v>
      </c>
      <c r="G205" s="353"/>
      <c r="H205" s="353"/>
      <c r="I205" s="353" t="str">
        <f t="shared" si="9"/>
        <v xml:space="preserve"> </v>
      </c>
    </row>
    <row r="206" spans="1:256" s="1" customFormat="1" ht="20.25" customHeight="1" x14ac:dyDescent="0.25">
      <c r="A206" s="240" t="s">
        <v>626</v>
      </c>
      <c r="B206" s="236" t="s">
        <v>499</v>
      </c>
      <c r="C206" s="236" t="s">
        <v>627</v>
      </c>
      <c r="D206" s="236" t="s">
        <v>502</v>
      </c>
      <c r="E206" s="236"/>
      <c r="F206" s="236"/>
      <c r="G206" s="352">
        <f>G207</f>
        <v>275</v>
      </c>
      <c r="H206" s="352">
        <f>H207</f>
        <v>220.1</v>
      </c>
      <c r="I206" s="352">
        <f t="shared" si="9"/>
        <v>80.036363636363632</v>
      </c>
      <c r="IV206" s="252"/>
    </row>
    <row r="207" spans="1:256" ht="20.25" customHeight="1" x14ac:dyDescent="0.25">
      <c r="A207" s="240" t="s">
        <v>423</v>
      </c>
      <c r="B207" s="232" t="s">
        <v>499</v>
      </c>
      <c r="C207" s="232" t="s">
        <v>627</v>
      </c>
      <c r="D207" s="232" t="s">
        <v>509</v>
      </c>
      <c r="E207" s="236"/>
      <c r="F207" s="236"/>
      <c r="G207" s="352">
        <f>G208+G220</f>
        <v>275</v>
      </c>
      <c r="H207" s="352">
        <f>H208+H220</f>
        <v>220.1</v>
      </c>
      <c r="I207" s="352">
        <f t="shared" si="9"/>
        <v>80.036363636363632</v>
      </c>
    </row>
    <row r="208" spans="1:256" ht="26.25" x14ac:dyDescent="0.25">
      <c r="A208" s="238" t="s">
        <v>628</v>
      </c>
      <c r="B208" s="239" t="s">
        <v>499</v>
      </c>
      <c r="C208" s="239" t="s">
        <v>627</v>
      </c>
      <c r="D208" s="239" t="s">
        <v>509</v>
      </c>
      <c r="E208" s="237" t="s">
        <v>629</v>
      </c>
      <c r="F208" s="237"/>
      <c r="G208" s="353">
        <f>G209</f>
        <v>275</v>
      </c>
      <c r="H208" s="353">
        <f>H209</f>
        <v>220.1</v>
      </c>
      <c r="I208" s="353">
        <f t="shared" si="9"/>
        <v>80.036363636363632</v>
      </c>
      <c r="IV208" s="247"/>
    </row>
    <row r="209" spans="1:9" ht="26.25" x14ac:dyDescent="0.25">
      <c r="A209" s="238" t="s">
        <v>542</v>
      </c>
      <c r="B209" s="239" t="s">
        <v>499</v>
      </c>
      <c r="C209" s="239" t="s">
        <v>627</v>
      </c>
      <c r="D209" s="239" t="s">
        <v>509</v>
      </c>
      <c r="E209" s="237" t="s">
        <v>630</v>
      </c>
      <c r="F209" s="237"/>
      <c r="G209" s="353">
        <f>G212+G210+G214</f>
        <v>275</v>
      </c>
      <c r="H209" s="353">
        <f>H212+H210+H214</f>
        <v>220.1</v>
      </c>
      <c r="I209" s="353">
        <f t="shared" ref="I209:I272" si="15">IF(G209=0," ",H209/G209*100)</f>
        <v>80.036363636363632</v>
      </c>
    </row>
    <row r="210" spans="1:9" ht="39" x14ac:dyDescent="0.25">
      <c r="A210" s="238" t="s">
        <v>567</v>
      </c>
      <c r="B210" s="239" t="s">
        <v>499</v>
      </c>
      <c r="C210" s="239" t="s">
        <v>627</v>
      </c>
      <c r="D210" s="239" t="s">
        <v>509</v>
      </c>
      <c r="E210" s="237" t="s">
        <v>630</v>
      </c>
      <c r="F210" s="237" t="s">
        <v>25</v>
      </c>
      <c r="G210" s="353">
        <f>G211</f>
        <v>65</v>
      </c>
      <c r="H210" s="353">
        <f>H211</f>
        <v>11.6</v>
      </c>
      <c r="I210" s="353">
        <f t="shared" si="15"/>
        <v>17.846153846153847</v>
      </c>
    </row>
    <row r="211" spans="1:9" ht="16.5" x14ac:dyDescent="0.25">
      <c r="A211" s="245" t="s">
        <v>568</v>
      </c>
      <c r="B211" s="239" t="s">
        <v>499</v>
      </c>
      <c r="C211" s="239" t="s">
        <v>627</v>
      </c>
      <c r="D211" s="239" t="s">
        <v>509</v>
      </c>
      <c r="E211" s="237" t="s">
        <v>630</v>
      </c>
      <c r="F211" s="237" t="s">
        <v>126</v>
      </c>
      <c r="G211" s="353">
        <v>65</v>
      </c>
      <c r="H211" s="353">
        <v>11.6</v>
      </c>
      <c r="I211" s="353">
        <f t="shared" si="15"/>
        <v>17.846153846153847</v>
      </c>
    </row>
    <row r="212" spans="1:9" ht="26.25" x14ac:dyDescent="0.25">
      <c r="A212" s="241" t="s">
        <v>515</v>
      </c>
      <c r="B212" s="239" t="s">
        <v>499</v>
      </c>
      <c r="C212" s="239" t="s">
        <v>627</v>
      </c>
      <c r="D212" s="239" t="s">
        <v>509</v>
      </c>
      <c r="E212" s="237" t="s">
        <v>630</v>
      </c>
      <c r="F212" s="237" t="s">
        <v>41</v>
      </c>
      <c r="G212" s="353">
        <f>G213</f>
        <v>165.5</v>
      </c>
      <c r="H212" s="353">
        <f>H213</f>
        <v>164</v>
      </c>
      <c r="I212" s="353">
        <f t="shared" si="15"/>
        <v>99.09365558912387</v>
      </c>
    </row>
    <row r="213" spans="1:9" ht="26.25" x14ac:dyDescent="0.25">
      <c r="A213" s="238" t="s">
        <v>516</v>
      </c>
      <c r="B213" s="239" t="s">
        <v>499</v>
      </c>
      <c r="C213" s="239" t="s">
        <v>627</v>
      </c>
      <c r="D213" s="239" t="s">
        <v>509</v>
      </c>
      <c r="E213" s="237" t="s">
        <v>630</v>
      </c>
      <c r="F213" s="237" t="s">
        <v>43</v>
      </c>
      <c r="G213" s="353">
        <f>155.7-15.2+25</f>
        <v>165.5</v>
      </c>
      <c r="H213" s="353">
        <v>164</v>
      </c>
      <c r="I213" s="353">
        <f t="shared" si="15"/>
        <v>99.09365558912387</v>
      </c>
    </row>
    <row r="214" spans="1:9" ht="16.5" x14ac:dyDescent="0.25">
      <c r="A214" s="238" t="s">
        <v>398</v>
      </c>
      <c r="B214" s="239" t="s">
        <v>499</v>
      </c>
      <c r="C214" s="239" t="s">
        <v>627</v>
      </c>
      <c r="D214" s="239" t="s">
        <v>509</v>
      </c>
      <c r="E214" s="237" t="s">
        <v>630</v>
      </c>
      <c r="F214" s="237" t="s">
        <v>399</v>
      </c>
      <c r="G214" s="353">
        <f>G215</f>
        <v>44.5</v>
      </c>
      <c r="H214" s="353">
        <f>H215</f>
        <v>44.5</v>
      </c>
      <c r="I214" s="353">
        <f t="shared" si="15"/>
        <v>100</v>
      </c>
    </row>
    <row r="215" spans="1:9" ht="16.5" x14ac:dyDescent="0.25">
      <c r="A215" s="238" t="s">
        <v>585</v>
      </c>
      <c r="B215" s="239" t="s">
        <v>499</v>
      </c>
      <c r="C215" s="239" t="s">
        <v>627</v>
      </c>
      <c r="D215" s="239" t="s">
        <v>509</v>
      </c>
      <c r="E215" s="237" t="s">
        <v>630</v>
      </c>
      <c r="F215" s="237" t="s">
        <v>586</v>
      </c>
      <c r="G215" s="353">
        <f>23.8+5.5+15.2</f>
        <v>44.5</v>
      </c>
      <c r="H215" s="353">
        <v>44.5</v>
      </c>
      <c r="I215" s="353">
        <f t="shared" si="15"/>
        <v>100</v>
      </c>
    </row>
    <row r="216" spans="1:9" ht="16.5" hidden="1" x14ac:dyDescent="0.25">
      <c r="A216" s="238" t="s">
        <v>631</v>
      </c>
      <c r="B216" s="239" t="s">
        <v>499</v>
      </c>
      <c r="C216" s="239" t="s">
        <v>627</v>
      </c>
      <c r="D216" s="239" t="s">
        <v>509</v>
      </c>
      <c r="E216" s="237" t="s">
        <v>632</v>
      </c>
      <c r="F216" s="237"/>
      <c r="G216" s="353">
        <f t="shared" ref="G216:H218" si="16">G217</f>
        <v>0</v>
      </c>
      <c r="H216" s="353">
        <f t="shared" si="16"/>
        <v>0</v>
      </c>
      <c r="I216" s="353" t="str">
        <f t="shared" si="15"/>
        <v xml:space="preserve"> </v>
      </c>
    </row>
    <row r="217" spans="1:9" ht="26.25" hidden="1" x14ac:dyDescent="0.25">
      <c r="A217" s="238" t="s">
        <v>633</v>
      </c>
      <c r="B217" s="239" t="s">
        <v>499</v>
      </c>
      <c r="C217" s="239" t="s">
        <v>627</v>
      </c>
      <c r="D217" s="239" t="s">
        <v>509</v>
      </c>
      <c r="E217" s="237" t="s">
        <v>634</v>
      </c>
      <c r="F217" s="237"/>
      <c r="G217" s="353">
        <f t="shared" si="16"/>
        <v>0</v>
      </c>
      <c r="H217" s="353">
        <f t="shared" si="16"/>
        <v>0</v>
      </c>
      <c r="I217" s="353" t="str">
        <f t="shared" si="15"/>
        <v xml:space="preserve"> </v>
      </c>
    </row>
    <row r="218" spans="1:9" ht="26.25" hidden="1" x14ac:dyDescent="0.25">
      <c r="A218" s="241" t="s">
        <v>515</v>
      </c>
      <c r="B218" s="239" t="s">
        <v>499</v>
      </c>
      <c r="C218" s="239" t="s">
        <v>627</v>
      </c>
      <c r="D218" s="239" t="s">
        <v>509</v>
      </c>
      <c r="E218" s="237" t="s">
        <v>634</v>
      </c>
      <c r="F218" s="237" t="s">
        <v>41</v>
      </c>
      <c r="G218" s="353">
        <f t="shared" si="16"/>
        <v>0</v>
      </c>
      <c r="H218" s="353">
        <f t="shared" si="16"/>
        <v>0</v>
      </c>
      <c r="I218" s="353" t="str">
        <f t="shared" si="15"/>
        <v xml:space="preserve"> </v>
      </c>
    </row>
    <row r="219" spans="1:9" ht="26.25" hidden="1" x14ac:dyDescent="0.25">
      <c r="A219" s="238" t="s">
        <v>516</v>
      </c>
      <c r="B219" s="239" t="s">
        <v>499</v>
      </c>
      <c r="C219" s="239" t="s">
        <v>627</v>
      </c>
      <c r="D219" s="239" t="s">
        <v>509</v>
      </c>
      <c r="E219" s="237" t="s">
        <v>634</v>
      </c>
      <c r="F219" s="237" t="s">
        <v>43</v>
      </c>
      <c r="G219" s="353"/>
      <c r="H219" s="353"/>
      <c r="I219" s="353" t="str">
        <f t="shared" si="15"/>
        <v xml:space="preserve"> </v>
      </c>
    </row>
    <row r="220" spans="1:9" ht="16.5" hidden="1" x14ac:dyDescent="0.25">
      <c r="A220" s="235" t="s">
        <v>635</v>
      </c>
      <c r="B220" s="232" t="s">
        <v>499</v>
      </c>
      <c r="C220" s="232" t="s">
        <v>627</v>
      </c>
      <c r="D220" s="232" t="s">
        <v>509</v>
      </c>
      <c r="E220" s="236" t="s">
        <v>636</v>
      </c>
      <c r="F220" s="236"/>
      <c r="G220" s="352">
        <f t="shared" ref="G220:H222" si="17">G221</f>
        <v>0</v>
      </c>
      <c r="H220" s="352">
        <f t="shared" si="17"/>
        <v>0</v>
      </c>
      <c r="I220" s="352" t="str">
        <f t="shared" si="15"/>
        <v xml:space="preserve"> </v>
      </c>
    </row>
    <row r="221" spans="1:9" ht="26.25" hidden="1" x14ac:dyDescent="0.25">
      <c r="A221" s="238" t="s">
        <v>564</v>
      </c>
      <c r="B221" s="239" t="s">
        <v>499</v>
      </c>
      <c r="C221" s="239" t="s">
        <v>627</v>
      </c>
      <c r="D221" s="239" t="s">
        <v>509</v>
      </c>
      <c r="E221" s="237" t="s">
        <v>637</v>
      </c>
      <c r="F221" s="237"/>
      <c r="G221" s="353">
        <f t="shared" si="17"/>
        <v>0</v>
      </c>
      <c r="H221" s="353">
        <f t="shared" si="17"/>
        <v>0</v>
      </c>
      <c r="I221" s="353" t="str">
        <f t="shared" si="15"/>
        <v xml:space="preserve"> </v>
      </c>
    </row>
    <row r="222" spans="1:9" ht="26.25" hidden="1" x14ac:dyDescent="0.25">
      <c r="A222" s="241" t="s">
        <v>515</v>
      </c>
      <c r="B222" s="239" t="s">
        <v>499</v>
      </c>
      <c r="C222" s="239" t="s">
        <v>627</v>
      </c>
      <c r="D222" s="239" t="s">
        <v>509</v>
      </c>
      <c r="E222" s="237" t="s">
        <v>637</v>
      </c>
      <c r="F222" s="237" t="s">
        <v>41</v>
      </c>
      <c r="G222" s="353">
        <f t="shared" si="17"/>
        <v>0</v>
      </c>
      <c r="H222" s="353">
        <f t="shared" si="17"/>
        <v>0</v>
      </c>
      <c r="I222" s="353" t="str">
        <f t="shared" si="15"/>
        <v xml:space="preserve"> </v>
      </c>
    </row>
    <row r="223" spans="1:9" ht="26.25" hidden="1" x14ac:dyDescent="0.25">
      <c r="A223" s="238" t="s">
        <v>516</v>
      </c>
      <c r="B223" s="239" t="s">
        <v>499</v>
      </c>
      <c r="C223" s="239" t="s">
        <v>627</v>
      </c>
      <c r="D223" s="239" t="s">
        <v>509</v>
      </c>
      <c r="E223" s="237" t="s">
        <v>637</v>
      </c>
      <c r="F223" s="237" t="s">
        <v>43</v>
      </c>
      <c r="G223" s="353"/>
      <c r="H223" s="353"/>
      <c r="I223" s="353" t="str">
        <f t="shared" si="15"/>
        <v xml:space="preserve"> </v>
      </c>
    </row>
    <row r="224" spans="1:9" s="168" customFormat="1" ht="29.25" x14ac:dyDescent="0.25">
      <c r="A224" s="228" t="s">
        <v>638</v>
      </c>
      <c r="B224" s="229" t="s">
        <v>639</v>
      </c>
      <c r="C224" s="229"/>
      <c r="D224" s="229"/>
      <c r="E224" s="230"/>
      <c r="F224" s="230"/>
      <c r="G224" s="350">
        <f>G225+G374+G393+G438+G490+G504+G535+G496</f>
        <v>68941.299999999988</v>
      </c>
      <c r="H224" s="350">
        <f>H225+H374+H393+H438+H490+H504+H535+H496</f>
        <v>66276</v>
      </c>
      <c r="I224" s="350">
        <f t="shared" si="15"/>
        <v>96.13395743915477</v>
      </c>
    </row>
    <row r="225" spans="1:256" s="255" customFormat="1" ht="16.5" x14ac:dyDescent="0.25">
      <c r="A225" s="254" t="s">
        <v>500</v>
      </c>
      <c r="B225" s="236" t="s">
        <v>639</v>
      </c>
      <c r="C225" s="236" t="s">
        <v>501</v>
      </c>
      <c r="D225" s="236" t="s">
        <v>502</v>
      </c>
      <c r="E225" s="236"/>
      <c r="F225" s="236"/>
      <c r="G225" s="352">
        <f>G226+G231+G291+G303+G308+G286</f>
        <v>59051.7</v>
      </c>
      <c r="H225" s="352">
        <f>H226+H231+H291+H303+H308+H286</f>
        <v>56832.7</v>
      </c>
      <c r="I225" s="352">
        <f t="shared" si="15"/>
        <v>96.242275836258742</v>
      </c>
    </row>
    <row r="226" spans="1:256" s="250" customFormat="1" ht="26.25" x14ac:dyDescent="0.25">
      <c r="A226" s="235" t="s">
        <v>18</v>
      </c>
      <c r="B226" s="232" t="s">
        <v>639</v>
      </c>
      <c r="C226" s="236" t="s">
        <v>501</v>
      </c>
      <c r="D226" s="232" t="s">
        <v>640</v>
      </c>
      <c r="E226" s="237"/>
      <c r="F226" s="237"/>
      <c r="G226" s="352">
        <f t="shared" ref="G226:H229" si="18">G227</f>
        <v>2113.7999999999997</v>
      </c>
      <c r="H226" s="352">
        <f t="shared" si="18"/>
        <v>1975.1</v>
      </c>
      <c r="I226" s="352">
        <f t="shared" si="15"/>
        <v>93.438357460497684</v>
      </c>
    </row>
    <row r="227" spans="1:256" s="250" customFormat="1" ht="16.5" x14ac:dyDescent="0.25">
      <c r="A227" s="256" t="s">
        <v>641</v>
      </c>
      <c r="B227" s="239" t="s">
        <v>639</v>
      </c>
      <c r="C227" s="237" t="s">
        <v>501</v>
      </c>
      <c r="D227" s="239" t="s">
        <v>640</v>
      </c>
      <c r="E227" s="237" t="s">
        <v>642</v>
      </c>
      <c r="F227" s="237"/>
      <c r="G227" s="353">
        <f t="shared" si="18"/>
        <v>2113.7999999999997</v>
      </c>
      <c r="H227" s="353">
        <f t="shared" si="18"/>
        <v>1975.1</v>
      </c>
      <c r="I227" s="353">
        <f t="shared" si="15"/>
        <v>93.438357460497684</v>
      </c>
    </row>
    <row r="228" spans="1:256" s="250" customFormat="1" ht="15" customHeight="1" x14ac:dyDescent="0.25">
      <c r="A228" s="241" t="s">
        <v>602</v>
      </c>
      <c r="B228" s="239" t="s">
        <v>639</v>
      </c>
      <c r="C228" s="237" t="s">
        <v>501</v>
      </c>
      <c r="D228" s="239" t="s">
        <v>640</v>
      </c>
      <c r="E228" s="237" t="s">
        <v>643</v>
      </c>
      <c r="F228" s="237"/>
      <c r="G228" s="353">
        <f t="shared" si="18"/>
        <v>2113.7999999999997</v>
      </c>
      <c r="H228" s="353">
        <f t="shared" si="18"/>
        <v>1975.1</v>
      </c>
      <c r="I228" s="353">
        <f t="shared" si="15"/>
        <v>93.438357460497684</v>
      </c>
    </row>
    <row r="229" spans="1:256" s="250" customFormat="1" ht="40.5" customHeight="1" x14ac:dyDescent="0.25">
      <c r="A229" s="248" t="s">
        <v>604</v>
      </c>
      <c r="B229" s="239" t="s">
        <v>639</v>
      </c>
      <c r="C229" s="237" t="s">
        <v>501</v>
      </c>
      <c r="D229" s="239" t="s">
        <v>640</v>
      </c>
      <c r="E229" s="237" t="s">
        <v>643</v>
      </c>
      <c r="F229" s="237" t="s">
        <v>25</v>
      </c>
      <c r="G229" s="353">
        <f t="shared" si="18"/>
        <v>2113.7999999999997</v>
      </c>
      <c r="H229" s="353">
        <f t="shared" si="18"/>
        <v>1975.1</v>
      </c>
      <c r="I229" s="353">
        <f t="shared" si="15"/>
        <v>93.438357460497684</v>
      </c>
    </row>
    <row r="230" spans="1:256" s="250" customFormat="1" ht="16.5" customHeight="1" x14ac:dyDescent="0.25">
      <c r="A230" s="238" t="s">
        <v>605</v>
      </c>
      <c r="B230" s="239" t="s">
        <v>639</v>
      </c>
      <c r="C230" s="237" t="s">
        <v>501</v>
      </c>
      <c r="D230" s="239" t="s">
        <v>640</v>
      </c>
      <c r="E230" s="237" t="s">
        <v>643</v>
      </c>
      <c r="F230" s="237" t="s">
        <v>27</v>
      </c>
      <c r="G230" s="353">
        <f>1423.8-14+200+269+4.1+230.9</f>
        <v>2113.7999999999997</v>
      </c>
      <c r="H230" s="353">
        <v>1975.1</v>
      </c>
      <c r="I230" s="353">
        <f t="shared" si="15"/>
        <v>93.438357460497684</v>
      </c>
    </row>
    <row r="231" spans="1:256" s="250" customFormat="1" ht="39" x14ac:dyDescent="0.25">
      <c r="A231" s="235" t="s">
        <v>644</v>
      </c>
      <c r="B231" s="232" t="s">
        <v>639</v>
      </c>
      <c r="C231" s="236" t="s">
        <v>501</v>
      </c>
      <c r="D231" s="232" t="s">
        <v>599</v>
      </c>
      <c r="E231" s="236"/>
      <c r="F231" s="236"/>
      <c r="G231" s="352">
        <f>G237+G232</f>
        <v>15623.8</v>
      </c>
      <c r="H231" s="352">
        <f>H237+H232</f>
        <v>14928.400000000001</v>
      </c>
      <c r="I231" s="352">
        <f t="shared" si="15"/>
        <v>95.549098170739526</v>
      </c>
      <c r="IV231" s="251"/>
    </row>
    <row r="232" spans="1:256" s="250" customFormat="1" ht="39" x14ac:dyDescent="0.25">
      <c r="A232" s="238" t="s">
        <v>645</v>
      </c>
      <c r="B232" s="239" t="s">
        <v>639</v>
      </c>
      <c r="C232" s="237" t="s">
        <v>501</v>
      </c>
      <c r="D232" s="239" t="s">
        <v>599</v>
      </c>
      <c r="E232" s="237" t="s">
        <v>646</v>
      </c>
      <c r="F232" s="237"/>
      <c r="G232" s="353">
        <f t="shared" ref="G232:H235" si="19">G233</f>
        <v>18.7</v>
      </c>
      <c r="H232" s="353">
        <f t="shared" si="19"/>
        <v>18.7</v>
      </c>
      <c r="I232" s="353">
        <f t="shared" si="15"/>
        <v>100</v>
      </c>
      <c r="IV232" s="251"/>
    </row>
    <row r="233" spans="1:256" s="250" customFormat="1" ht="26.25" x14ac:dyDescent="0.25">
      <c r="A233" s="238" t="s">
        <v>647</v>
      </c>
      <c r="B233" s="239" t="s">
        <v>639</v>
      </c>
      <c r="C233" s="237" t="s">
        <v>501</v>
      </c>
      <c r="D233" s="239" t="s">
        <v>599</v>
      </c>
      <c r="E233" s="237" t="s">
        <v>648</v>
      </c>
      <c r="F233" s="237"/>
      <c r="G233" s="353">
        <f t="shared" si="19"/>
        <v>18.7</v>
      </c>
      <c r="H233" s="353">
        <f t="shared" si="19"/>
        <v>18.7</v>
      </c>
      <c r="I233" s="353">
        <f t="shared" si="15"/>
        <v>100</v>
      </c>
      <c r="IV233" s="251"/>
    </row>
    <row r="234" spans="1:256" s="250" customFormat="1" ht="51.75" x14ac:dyDescent="0.25">
      <c r="A234" s="238" t="s">
        <v>649</v>
      </c>
      <c r="B234" s="239" t="s">
        <v>639</v>
      </c>
      <c r="C234" s="237" t="s">
        <v>501</v>
      </c>
      <c r="D234" s="239" t="s">
        <v>599</v>
      </c>
      <c r="E234" s="237" t="s">
        <v>650</v>
      </c>
      <c r="F234" s="237"/>
      <c r="G234" s="353">
        <f t="shared" si="19"/>
        <v>18.7</v>
      </c>
      <c r="H234" s="353">
        <f t="shared" si="19"/>
        <v>18.7</v>
      </c>
      <c r="I234" s="353">
        <f t="shared" si="15"/>
        <v>100</v>
      </c>
      <c r="IV234" s="251"/>
    </row>
    <row r="235" spans="1:256" s="250" customFormat="1" ht="16.5" x14ac:dyDescent="0.25">
      <c r="A235" s="238" t="s">
        <v>70</v>
      </c>
      <c r="B235" s="239" t="s">
        <v>639</v>
      </c>
      <c r="C235" s="237" t="s">
        <v>501</v>
      </c>
      <c r="D235" s="239" t="s">
        <v>599</v>
      </c>
      <c r="E235" s="237" t="s">
        <v>650</v>
      </c>
      <c r="F235" s="237" t="s">
        <v>71</v>
      </c>
      <c r="G235" s="353">
        <f t="shared" si="19"/>
        <v>18.7</v>
      </c>
      <c r="H235" s="353">
        <f t="shared" si="19"/>
        <v>18.7</v>
      </c>
      <c r="I235" s="353">
        <f t="shared" si="15"/>
        <v>100</v>
      </c>
      <c r="IV235" s="251"/>
    </row>
    <row r="236" spans="1:256" s="250" customFormat="1" ht="16.5" x14ac:dyDescent="0.25">
      <c r="A236" s="238" t="s">
        <v>72</v>
      </c>
      <c r="B236" s="239" t="s">
        <v>639</v>
      </c>
      <c r="C236" s="237" t="s">
        <v>501</v>
      </c>
      <c r="D236" s="239" t="s">
        <v>599</v>
      </c>
      <c r="E236" s="237" t="s">
        <v>650</v>
      </c>
      <c r="F236" s="237" t="s">
        <v>73</v>
      </c>
      <c r="G236" s="353">
        <v>18.7</v>
      </c>
      <c r="H236" s="353">
        <v>18.7</v>
      </c>
      <c r="I236" s="353">
        <f t="shared" si="15"/>
        <v>100</v>
      </c>
      <c r="IV236" s="251"/>
    </row>
    <row r="237" spans="1:256" ht="16.5" x14ac:dyDescent="0.25">
      <c r="A237" s="248" t="s">
        <v>651</v>
      </c>
      <c r="B237" s="239" t="s">
        <v>639</v>
      </c>
      <c r="C237" s="237" t="s">
        <v>501</v>
      </c>
      <c r="D237" s="239" t="s">
        <v>599</v>
      </c>
      <c r="E237" s="237" t="s">
        <v>652</v>
      </c>
      <c r="F237" s="237"/>
      <c r="G237" s="353">
        <f>G238+G241+G258+G263+G268+G273+G276+G252+G249+G281</f>
        <v>15605.099999999999</v>
      </c>
      <c r="H237" s="353">
        <f>H238+H241+H258+H263+H268+H273+H276+H252+H249+H281</f>
        <v>14909.7</v>
      </c>
      <c r="I237" s="353">
        <f t="shared" si="15"/>
        <v>95.543764538516257</v>
      </c>
    </row>
    <row r="238" spans="1:256" ht="26.25" customHeight="1" x14ac:dyDescent="0.25">
      <c r="A238" s="241" t="s">
        <v>602</v>
      </c>
      <c r="B238" s="239" t="s">
        <v>639</v>
      </c>
      <c r="C238" s="237" t="s">
        <v>501</v>
      </c>
      <c r="D238" s="239" t="s">
        <v>599</v>
      </c>
      <c r="E238" s="237" t="s">
        <v>653</v>
      </c>
      <c r="F238" s="237"/>
      <c r="G238" s="353">
        <f>G239</f>
        <v>10633.8</v>
      </c>
      <c r="H238" s="353">
        <f>H239</f>
        <v>10541.9</v>
      </c>
      <c r="I238" s="353">
        <f t="shared" si="15"/>
        <v>99.135774605503215</v>
      </c>
      <c r="J238" s="362"/>
    </row>
    <row r="239" spans="1:256" ht="40.5" customHeight="1" x14ac:dyDescent="0.25">
      <c r="A239" s="248" t="s">
        <v>604</v>
      </c>
      <c r="B239" s="239" t="s">
        <v>639</v>
      </c>
      <c r="C239" s="237" t="s">
        <v>501</v>
      </c>
      <c r="D239" s="239" t="s">
        <v>599</v>
      </c>
      <c r="E239" s="237" t="s">
        <v>653</v>
      </c>
      <c r="F239" s="237" t="s">
        <v>25</v>
      </c>
      <c r="G239" s="353">
        <f>G240</f>
        <v>10633.8</v>
      </c>
      <c r="H239" s="353">
        <f>H240</f>
        <v>10541.9</v>
      </c>
      <c r="I239" s="353">
        <f t="shared" si="15"/>
        <v>99.135774605503215</v>
      </c>
      <c r="J239" s="362"/>
    </row>
    <row r="240" spans="1:256" ht="16.5" x14ac:dyDescent="0.25">
      <c r="A240" s="238" t="s">
        <v>605</v>
      </c>
      <c r="B240" s="239" t="s">
        <v>639</v>
      </c>
      <c r="C240" s="237" t="s">
        <v>501</v>
      </c>
      <c r="D240" s="239" t="s">
        <v>599</v>
      </c>
      <c r="E240" s="237" t="s">
        <v>653</v>
      </c>
      <c r="F240" s="237" t="s">
        <v>27</v>
      </c>
      <c r="G240" s="357">
        <f>7570.7+122+199+1815.3-50+53.8+923</f>
        <v>10633.8</v>
      </c>
      <c r="H240" s="357">
        <v>10541.9</v>
      </c>
      <c r="I240" s="357">
        <f t="shared" si="15"/>
        <v>99.135774605503215</v>
      </c>
      <c r="J240" s="362"/>
    </row>
    <row r="241" spans="1:10" ht="16.5" x14ac:dyDescent="0.25">
      <c r="A241" s="238" t="s">
        <v>606</v>
      </c>
      <c r="B241" s="239" t="s">
        <v>639</v>
      </c>
      <c r="C241" s="237" t="s">
        <v>501</v>
      </c>
      <c r="D241" s="239" t="s">
        <v>599</v>
      </c>
      <c r="E241" s="237" t="s">
        <v>654</v>
      </c>
      <c r="F241" s="237"/>
      <c r="G241" s="353">
        <f>G244+G246+G242</f>
        <v>2061.5</v>
      </c>
      <c r="H241" s="353">
        <f>H244+H246+H242</f>
        <v>1749.6000000000001</v>
      </c>
      <c r="I241" s="353">
        <f t="shared" si="15"/>
        <v>84.870240116420092</v>
      </c>
      <c r="J241" s="362"/>
    </row>
    <row r="242" spans="1:10" ht="51" x14ac:dyDescent="0.25">
      <c r="A242" s="248" t="s">
        <v>604</v>
      </c>
      <c r="B242" s="239" t="s">
        <v>639</v>
      </c>
      <c r="C242" s="237" t="s">
        <v>501</v>
      </c>
      <c r="D242" s="239" t="s">
        <v>599</v>
      </c>
      <c r="E242" s="237" t="s">
        <v>654</v>
      </c>
      <c r="F242" s="237" t="s">
        <v>25</v>
      </c>
      <c r="G242" s="353">
        <f>G243</f>
        <v>74.099999999999994</v>
      </c>
      <c r="H242" s="353">
        <f>H243</f>
        <v>71.5</v>
      </c>
      <c r="I242" s="353">
        <f t="shared" si="15"/>
        <v>96.491228070175453</v>
      </c>
      <c r="J242" s="362"/>
    </row>
    <row r="243" spans="1:10" ht="16.5" x14ac:dyDescent="0.25">
      <c r="A243" s="238" t="s">
        <v>605</v>
      </c>
      <c r="B243" s="239" t="s">
        <v>639</v>
      </c>
      <c r="C243" s="237" t="s">
        <v>501</v>
      </c>
      <c r="D243" s="239" t="s">
        <v>599</v>
      </c>
      <c r="E243" s="237" t="s">
        <v>654</v>
      </c>
      <c r="F243" s="237" t="s">
        <v>27</v>
      </c>
      <c r="G243" s="353">
        <v>74.099999999999994</v>
      </c>
      <c r="H243" s="353">
        <v>71.5</v>
      </c>
      <c r="I243" s="353">
        <f t="shared" si="15"/>
        <v>96.491228070175453</v>
      </c>
      <c r="J243" s="362"/>
    </row>
    <row r="244" spans="1:10" ht="26.25" x14ac:dyDescent="0.25">
      <c r="A244" s="241" t="s">
        <v>515</v>
      </c>
      <c r="B244" s="239" t="s">
        <v>639</v>
      </c>
      <c r="C244" s="237" t="s">
        <v>501</v>
      </c>
      <c r="D244" s="239" t="s">
        <v>599</v>
      </c>
      <c r="E244" s="237" t="s">
        <v>654</v>
      </c>
      <c r="F244" s="237" t="s">
        <v>41</v>
      </c>
      <c r="G244" s="353">
        <f>G245</f>
        <v>1860</v>
      </c>
      <c r="H244" s="353">
        <f>H245</f>
        <v>1604.4</v>
      </c>
      <c r="I244" s="353">
        <f t="shared" si="15"/>
        <v>86.258064516129039</v>
      </c>
      <c r="J244" s="362"/>
    </row>
    <row r="245" spans="1:10" ht="26.25" x14ac:dyDescent="0.25">
      <c r="A245" s="238" t="s">
        <v>516</v>
      </c>
      <c r="B245" s="239" t="s">
        <v>639</v>
      </c>
      <c r="C245" s="237" t="s">
        <v>501</v>
      </c>
      <c r="D245" s="239" t="s">
        <v>599</v>
      </c>
      <c r="E245" s="237" t="s">
        <v>654</v>
      </c>
      <c r="F245" s="237" t="s">
        <v>43</v>
      </c>
      <c r="G245" s="353">
        <v>1860</v>
      </c>
      <c r="H245" s="353">
        <v>1604.4</v>
      </c>
      <c r="I245" s="353">
        <f t="shared" si="15"/>
        <v>86.258064516129039</v>
      </c>
    </row>
    <row r="246" spans="1:10" ht="16.5" x14ac:dyDescent="0.25">
      <c r="A246" s="245" t="s">
        <v>44</v>
      </c>
      <c r="B246" s="239" t="s">
        <v>639</v>
      </c>
      <c r="C246" s="237" t="s">
        <v>501</v>
      </c>
      <c r="D246" s="239" t="s">
        <v>599</v>
      </c>
      <c r="E246" s="237" t="s">
        <v>654</v>
      </c>
      <c r="F246" s="237" t="s">
        <v>45</v>
      </c>
      <c r="G246" s="353">
        <f>SUM(G247:G248)</f>
        <v>127.4</v>
      </c>
      <c r="H246" s="353">
        <f>SUM(H247:H248)</f>
        <v>73.7</v>
      </c>
      <c r="I246" s="353">
        <f t="shared" si="15"/>
        <v>57.849293563579273</v>
      </c>
    </row>
    <row r="247" spans="1:10" ht="16.5" hidden="1" x14ac:dyDescent="0.25">
      <c r="A247" s="245" t="s">
        <v>260</v>
      </c>
      <c r="B247" s="239" t="s">
        <v>639</v>
      </c>
      <c r="C247" s="237" t="s">
        <v>501</v>
      </c>
      <c r="D247" s="239" t="s">
        <v>599</v>
      </c>
      <c r="E247" s="237" t="s">
        <v>654</v>
      </c>
      <c r="F247" s="237" t="s">
        <v>261</v>
      </c>
      <c r="G247" s="353">
        <v>0</v>
      </c>
      <c r="H247" s="353">
        <v>0</v>
      </c>
      <c r="I247" s="353" t="str">
        <f t="shared" si="15"/>
        <v xml:space="preserve"> </v>
      </c>
    </row>
    <row r="248" spans="1:10" ht="16.5" x14ac:dyDescent="0.25">
      <c r="A248" s="245" t="s">
        <v>46</v>
      </c>
      <c r="B248" s="239" t="s">
        <v>639</v>
      </c>
      <c r="C248" s="237" t="s">
        <v>501</v>
      </c>
      <c r="D248" s="239" t="s">
        <v>599</v>
      </c>
      <c r="E248" s="237" t="s">
        <v>654</v>
      </c>
      <c r="F248" s="237" t="s">
        <v>47</v>
      </c>
      <c r="G248" s="353">
        <f>70+7.4+50</f>
        <v>127.4</v>
      </c>
      <c r="H248" s="353">
        <v>73.7</v>
      </c>
      <c r="I248" s="353">
        <f t="shared" si="15"/>
        <v>57.849293563579273</v>
      </c>
    </row>
    <row r="249" spans="1:10" ht="26.25" hidden="1" customHeight="1" x14ac:dyDescent="0.25">
      <c r="A249" s="241" t="s">
        <v>564</v>
      </c>
      <c r="B249" s="239" t="s">
        <v>639</v>
      </c>
      <c r="C249" s="237" t="s">
        <v>501</v>
      </c>
      <c r="D249" s="239" t="s">
        <v>599</v>
      </c>
      <c r="E249" s="237" t="s">
        <v>655</v>
      </c>
      <c r="F249" s="237"/>
      <c r="G249" s="353">
        <f>G250</f>
        <v>0</v>
      </c>
      <c r="H249" s="353">
        <f>H250</f>
        <v>0</v>
      </c>
      <c r="I249" s="353" t="str">
        <f t="shared" si="15"/>
        <v xml:space="preserve"> </v>
      </c>
    </row>
    <row r="250" spans="1:10" ht="26.25" hidden="1" x14ac:dyDescent="0.25">
      <c r="A250" s="238" t="s">
        <v>515</v>
      </c>
      <c r="B250" s="239" t="s">
        <v>639</v>
      </c>
      <c r="C250" s="237" t="s">
        <v>501</v>
      </c>
      <c r="D250" s="239" t="s">
        <v>599</v>
      </c>
      <c r="E250" s="237" t="s">
        <v>655</v>
      </c>
      <c r="F250" s="237" t="s">
        <v>41</v>
      </c>
      <c r="G250" s="353">
        <f>G251</f>
        <v>0</v>
      </c>
      <c r="H250" s="353">
        <f>H251</f>
        <v>0</v>
      </c>
      <c r="I250" s="353" t="str">
        <f t="shared" si="15"/>
        <v xml:space="preserve"> </v>
      </c>
    </row>
    <row r="251" spans="1:10" ht="26.25" hidden="1" x14ac:dyDescent="0.25">
      <c r="A251" s="238" t="s">
        <v>516</v>
      </c>
      <c r="B251" s="239" t="s">
        <v>639</v>
      </c>
      <c r="C251" s="237" t="s">
        <v>501</v>
      </c>
      <c r="D251" s="239" t="s">
        <v>599</v>
      </c>
      <c r="E251" s="237" t="s">
        <v>655</v>
      </c>
      <c r="F251" s="237" t="s">
        <v>43</v>
      </c>
      <c r="G251" s="353"/>
      <c r="H251" s="353"/>
      <c r="I251" s="353" t="str">
        <f t="shared" si="15"/>
        <v xml:space="preserve"> </v>
      </c>
    </row>
    <row r="252" spans="1:10" ht="26.25" hidden="1" x14ac:dyDescent="0.25">
      <c r="A252" s="241" t="s">
        <v>656</v>
      </c>
      <c r="B252" s="239" t="s">
        <v>639</v>
      </c>
      <c r="C252" s="237" t="s">
        <v>501</v>
      </c>
      <c r="D252" s="239" t="s">
        <v>599</v>
      </c>
      <c r="E252" s="237" t="s">
        <v>657</v>
      </c>
      <c r="F252" s="237"/>
      <c r="G252" s="353">
        <f>G255+G253</f>
        <v>0</v>
      </c>
      <c r="H252" s="353">
        <f>H255+H253</f>
        <v>0</v>
      </c>
      <c r="I252" s="353" t="str">
        <f t="shared" si="15"/>
        <v xml:space="preserve"> </v>
      </c>
    </row>
    <row r="253" spans="1:10" ht="16.5" hidden="1" x14ac:dyDescent="0.25">
      <c r="A253" s="241" t="s">
        <v>40</v>
      </c>
      <c r="B253" s="239" t="s">
        <v>639</v>
      </c>
      <c r="C253" s="237" t="s">
        <v>501</v>
      </c>
      <c r="D253" s="239" t="s">
        <v>599</v>
      </c>
      <c r="E253" s="237" t="s">
        <v>657</v>
      </c>
      <c r="F253" s="237" t="s">
        <v>41</v>
      </c>
      <c r="G253" s="353">
        <f>G254</f>
        <v>0</v>
      </c>
      <c r="H253" s="353">
        <f>H254</f>
        <v>0</v>
      </c>
      <c r="I253" s="353" t="str">
        <f t="shared" si="15"/>
        <v xml:space="preserve"> </v>
      </c>
    </row>
    <row r="254" spans="1:10" ht="16.5" hidden="1" x14ac:dyDescent="0.25">
      <c r="A254" s="238" t="s">
        <v>42</v>
      </c>
      <c r="B254" s="239" t="s">
        <v>639</v>
      </c>
      <c r="C254" s="237" t="s">
        <v>501</v>
      </c>
      <c r="D254" s="239" t="s">
        <v>599</v>
      </c>
      <c r="E254" s="237" t="s">
        <v>657</v>
      </c>
      <c r="F254" s="237" t="s">
        <v>43</v>
      </c>
      <c r="G254" s="353"/>
      <c r="H254" s="353"/>
      <c r="I254" s="353" t="str">
        <f t="shared" si="15"/>
        <v xml:space="preserve"> </v>
      </c>
    </row>
    <row r="255" spans="1:10" ht="24" hidden="1" customHeight="1" x14ac:dyDescent="0.25">
      <c r="A255" s="245" t="s">
        <v>44</v>
      </c>
      <c r="B255" s="239" t="s">
        <v>639</v>
      </c>
      <c r="C255" s="237" t="s">
        <v>501</v>
      </c>
      <c r="D255" s="239" t="s">
        <v>599</v>
      </c>
      <c r="E255" s="237" t="s">
        <v>657</v>
      </c>
      <c r="F255" s="237" t="s">
        <v>45</v>
      </c>
      <c r="G255" s="353">
        <f>SUM(G256:G257)</f>
        <v>0</v>
      </c>
      <c r="H255" s="353">
        <f>SUM(H256:H257)</f>
        <v>0</v>
      </c>
      <c r="I255" s="353" t="str">
        <f t="shared" si="15"/>
        <v xml:space="preserve"> </v>
      </c>
    </row>
    <row r="256" spans="1:10" ht="18.600000000000001" hidden="1" customHeight="1" x14ac:dyDescent="0.25">
      <c r="A256" s="245" t="s">
        <v>260</v>
      </c>
      <c r="B256" s="239" t="s">
        <v>639</v>
      </c>
      <c r="C256" s="237" t="s">
        <v>501</v>
      </c>
      <c r="D256" s="239" t="s">
        <v>599</v>
      </c>
      <c r="E256" s="237" t="s">
        <v>657</v>
      </c>
      <c r="F256" s="237" t="s">
        <v>261</v>
      </c>
      <c r="G256" s="353"/>
      <c r="H256" s="353"/>
      <c r="I256" s="353" t="str">
        <f t="shared" si="15"/>
        <v xml:space="preserve"> </v>
      </c>
    </row>
    <row r="257" spans="1:9" ht="16.5" hidden="1" x14ac:dyDescent="0.25">
      <c r="A257" s="245" t="s">
        <v>46</v>
      </c>
      <c r="B257" s="239" t="s">
        <v>639</v>
      </c>
      <c r="C257" s="237" t="s">
        <v>501</v>
      </c>
      <c r="D257" s="239" t="s">
        <v>599</v>
      </c>
      <c r="E257" s="237" t="s">
        <v>657</v>
      </c>
      <c r="F257" s="237" t="s">
        <v>47</v>
      </c>
      <c r="G257" s="353"/>
      <c r="H257" s="353"/>
      <c r="I257" s="353" t="str">
        <f t="shared" si="15"/>
        <v xml:space="preserve"> </v>
      </c>
    </row>
    <row r="258" spans="1:9" ht="26.25" x14ac:dyDescent="0.25">
      <c r="A258" s="238" t="s">
        <v>658</v>
      </c>
      <c r="B258" s="239" t="s">
        <v>639</v>
      </c>
      <c r="C258" s="237" t="s">
        <v>501</v>
      </c>
      <c r="D258" s="239" t="s">
        <v>599</v>
      </c>
      <c r="E258" s="237" t="s">
        <v>659</v>
      </c>
      <c r="F258" s="237"/>
      <c r="G258" s="353">
        <f>G259+G261</f>
        <v>1136.8</v>
      </c>
      <c r="H258" s="353">
        <f>H259+H261</f>
        <v>1136.0999999999999</v>
      </c>
      <c r="I258" s="353">
        <f t="shared" si="15"/>
        <v>99.938423645320199</v>
      </c>
    </row>
    <row r="259" spans="1:9" ht="42.75" customHeight="1" x14ac:dyDescent="0.25">
      <c r="A259" s="248" t="s">
        <v>604</v>
      </c>
      <c r="B259" s="239" t="s">
        <v>639</v>
      </c>
      <c r="C259" s="237" t="s">
        <v>501</v>
      </c>
      <c r="D259" s="239" t="s">
        <v>599</v>
      </c>
      <c r="E259" s="237" t="s">
        <v>659</v>
      </c>
      <c r="F259" s="237" t="s">
        <v>25</v>
      </c>
      <c r="G259" s="353">
        <f>G260</f>
        <v>1009.1</v>
      </c>
      <c r="H259" s="353">
        <f>H260</f>
        <v>1009.1</v>
      </c>
      <c r="I259" s="353">
        <f t="shared" si="15"/>
        <v>100</v>
      </c>
    </row>
    <row r="260" spans="1:9" ht="16.5" x14ac:dyDescent="0.25">
      <c r="A260" s="238" t="s">
        <v>605</v>
      </c>
      <c r="B260" s="239" t="s">
        <v>639</v>
      </c>
      <c r="C260" s="237" t="s">
        <v>501</v>
      </c>
      <c r="D260" s="239" t="s">
        <v>599</v>
      </c>
      <c r="E260" s="237" t="s">
        <v>659</v>
      </c>
      <c r="F260" s="237" t="s">
        <v>27</v>
      </c>
      <c r="G260" s="353">
        <v>1009.1</v>
      </c>
      <c r="H260" s="353">
        <v>1009.1</v>
      </c>
      <c r="I260" s="353">
        <f t="shared" si="15"/>
        <v>100</v>
      </c>
    </row>
    <row r="261" spans="1:9" ht="26.25" x14ac:dyDescent="0.25">
      <c r="A261" s="241" t="s">
        <v>515</v>
      </c>
      <c r="B261" s="239" t="s">
        <v>639</v>
      </c>
      <c r="C261" s="237" t="s">
        <v>501</v>
      </c>
      <c r="D261" s="239" t="s">
        <v>599</v>
      </c>
      <c r="E261" s="237" t="s">
        <v>659</v>
      </c>
      <c r="F261" s="237" t="s">
        <v>41</v>
      </c>
      <c r="G261" s="353">
        <f>G262</f>
        <v>127.7</v>
      </c>
      <c r="H261" s="353">
        <f>H262</f>
        <v>127</v>
      </c>
      <c r="I261" s="353">
        <f t="shared" si="15"/>
        <v>99.45184025058731</v>
      </c>
    </row>
    <row r="262" spans="1:9" ht="33" customHeight="1" x14ac:dyDescent="0.25">
      <c r="A262" s="238" t="s">
        <v>516</v>
      </c>
      <c r="B262" s="239" t="s">
        <v>639</v>
      </c>
      <c r="C262" s="237" t="s">
        <v>501</v>
      </c>
      <c r="D262" s="239" t="s">
        <v>599</v>
      </c>
      <c r="E262" s="237" t="s">
        <v>659</v>
      </c>
      <c r="F262" s="237" t="s">
        <v>43</v>
      </c>
      <c r="G262" s="353">
        <v>127.7</v>
      </c>
      <c r="H262" s="353">
        <v>127</v>
      </c>
      <c r="I262" s="353">
        <f t="shared" si="15"/>
        <v>99.45184025058731</v>
      </c>
    </row>
    <row r="263" spans="1:9" ht="39" x14ac:dyDescent="0.25">
      <c r="A263" s="238" t="s">
        <v>660</v>
      </c>
      <c r="B263" s="239" t="s">
        <v>639</v>
      </c>
      <c r="C263" s="237" t="s">
        <v>501</v>
      </c>
      <c r="D263" s="239" t="s">
        <v>599</v>
      </c>
      <c r="E263" s="237" t="s">
        <v>661</v>
      </c>
      <c r="F263" s="237"/>
      <c r="G263" s="353">
        <f>G264+G266</f>
        <v>446.2</v>
      </c>
      <c r="H263" s="353">
        <f>H264+H266</f>
        <v>409.4</v>
      </c>
      <c r="I263" s="353">
        <f t="shared" si="15"/>
        <v>91.75257731958763</v>
      </c>
    </row>
    <row r="264" spans="1:9" ht="44.25" customHeight="1" x14ac:dyDescent="0.25">
      <c r="A264" s="248" t="s">
        <v>604</v>
      </c>
      <c r="B264" s="239" t="s">
        <v>639</v>
      </c>
      <c r="C264" s="237" t="s">
        <v>501</v>
      </c>
      <c r="D264" s="239" t="s">
        <v>599</v>
      </c>
      <c r="E264" s="237" t="s">
        <v>661</v>
      </c>
      <c r="F264" s="237" t="s">
        <v>25</v>
      </c>
      <c r="G264" s="353">
        <f>G265</f>
        <v>386.2</v>
      </c>
      <c r="H264" s="353">
        <f>H265</f>
        <v>349.4</v>
      </c>
      <c r="I264" s="353">
        <f t="shared" si="15"/>
        <v>90.471258415328833</v>
      </c>
    </row>
    <row r="265" spans="1:9" ht="16.5" x14ac:dyDescent="0.25">
      <c r="A265" s="238" t="s">
        <v>605</v>
      </c>
      <c r="B265" s="239" t="s">
        <v>639</v>
      </c>
      <c r="C265" s="237" t="s">
        <v>501</v>
      </c>
      <c r="D265" s="239" t="s">
        <v>599</v>
      </c>
      <c r="E265" s="237" t="s">
        <v>661</v>
      </c>
      <c r="F265" s="237" t="s">
        <v>27</v>
      </c>
      <c r="G265" s="353">
        <f>424.9+21.3-60</f>
        <v>386.2</v>
      </c>
      <c r="H265" s="353">
        <v>349.4</v>
      </c>
      <c r="I265" s="353">
        <f t="shared" si="15"/>
        <v>90.471258415328833</v>
      </c>
    </row>
    <row r="266" spans="1:9" ht="26.25" x14ac:dyDescent="0.25">
      <c r="A266" s="241" t="s">
        <v>515</v>
      </c>
      <c r="B266" s="239" t="s">
        <v>639</v>
      </c>
      <c r="C266" s="237" t="s">
        <v>501</v>
      </c>
      <c r="D266" s="239" t="s">
        <v>599</v>
      </c>
      <c r="E266" s="237" t="s">
        <v>661</v>
      </c>
      <c r="F266" s="237" t="s">
        <v>41</v>
      </c>
      <c r="G266" s="353">
        <f>G267</f>
        <v>60</v>
      </c>
      <c r="H266" s="353">
        <f>H267</f>
        <v>60</v>
      </c>
      <c r="I266" s="353">
        <f t="shared" si="15"/>
        <v>100</v>
      </c>
    </row>
    <row r="267" spans="1:9" ht="26.25" x14ac:dyDescent="0.25">
      <c r="A267" s="238" t="s">
        <v>541</v>
      </c>
      <c r="B267" s="239" t="s">
        <v>639</v>
      </c>
      <c r="C267" s="237" t="s">
        <v>501</v>
      </c>
      <c r="D267" s="239" t="s">
        <v>599</v>
      </c>
      <c r="E267" s="237" t="s">
        <v>661</v>
      </c>
      <c r="F267" s="237" t="s">
        <v>43</v>
      </c>
      <c r="G267" s="353">
        <v>60</v>
      </c>
      <c r="H267" s="353">
        <v>60</v>
      </c>
      <c r="I267" s="353">
        <f t="shared" si="15"/>
        <v>100</v>
      </c>
    </row>
    <row r="268" spans="1:9" ht="51.75" x14ac:dyDescent="0.25">
      <c r="A268" s="238" t="s">
        <v>662</v>
      </c>
      <c r="B268" s="239" t="s">
        <v>639</v>
      </c>
      <c r="C268" s="237" t="s">
        <v>501</v>
      </c>
      <c r="D268" s="239" t="s">
        <v>599</v>
      </c>
      <c r="E268" s="237" t="s">
        <v>663</v>
      </c>
      <c r="F268" s="237"/>
      <c r="G268" s="353">
        <f>G269+G271</f>
        <v>510.5</v>
      </c>
      <c r="H268" s="353">
        <f>H269+H271</f>
        <v>424.2</v>
      </c>
      <c r="I268" s="353">
        <f t="shared" si="15"/>
        <v>83.09500489715964</v>
      </c>
    </row>
    <row r="269" spans="1:9" ht="42.75" customHeight="1" x14ac:dyDescent="0.25">
      <c r="A269" s="248" t="s">
        <v>604</v>
      </c>
      <c r="B269" s="239" t="s">
        <v>639</v>
      </c>
      <c r="C269" s="237" t="s">
        <v>501</v>
      </c>
      <c r="D269" s="239" t="s">
        <v>599</v>
      </c>
      <c r="E269" s="237" t="s">
        <v>663</v>
      </c>
      <c r="F269" s="237" t="s">
        <v>25</v>
      </c>
      <c r="G269" s="353">
        <f>G270</f>
        <v>508.5</v>
      </c>
      <c r="H269" s="353">
        <f>H270</f>
        <v>422.2</v>
      </c>
      <c r="I269" s="353">
        <f t="shared" si="15"/>
        <v>83.028515240904625</v>
      </c>
    </row>
    <row r="270" spans="1:9" ht="16.5" x14ac:dyDescent="0.25">
      <c r="A270" s="238" t="s">
        <v>605</v>
      </c>
      <c r="B270" s="239" t="s">
        <v>639</v>
      </c>
      <c r="C270" s="237" t="s">
        <v>501</v>
      </c>
      <c r="D270" s="239" t="s">
        <v>599</v>
      </c>
      <c r="E270" s="237" t="s">
        <v>663</v>
      </c>
      <c r="F270" s="237" t="s">
        <v>27</v>
      </c>
      <c r="G270" s="353">
        <f>484.1+24.4</f>
        <v>508.5</v>
      </c>
      <c r="H270" s="353">
        <v>422.2</v>
      </c>
      <c r="I270" s="353">
        <f t="shared" si="15"/>
        <v>83.028515240904625</v>
      </c>
    </row>
    <row r="271" spans="1:9" ht="26.25" x14ac:dyDescent="0.25">
      <c r="A271" s="241" t="s">
        <v>515</v>
      </c>
      <c r="B271" s="239" t="s">
        <v>639</v>
      </c>
      <c r="C271" s="237" t="s">
        <v>501</v>
      </c>
      <c r="D271" s="239" t="s">
        <v>599</v>
      </c>
      <c r="E271" s="237" t="s">
        <v>663</v>
      </c>
      <c r="F271" s="237" t="s">
        <v>41</v>
      </c>
      <c r="G271" s="353">
        <f>G272</f>
        <v>2</v>
      </c>
      <c r="H271" s="353">
        <f>H272</f>
        <v>2</v>
      </c>
      <c r="I271" s="353">
        <f t="shared" si="15"/>
        <v>100</v>
      </c>
    </row>
    <row r="272" spans="1:9" ht="26.25" x14ac:dyDescent="0.25">
      <c r="A272" s="238" t="s">
        <v>516</v>
      </c>
      <c r="B272" s="239" t="s">
        <v>639</v>
      </c>
      <c r="C272" s="237" t="s">
        <v>501</v>
      </c>
      <c r="D272" s="239" t="s">
        <v>599</v>
      </c>
      <c r="E272" s="237" t="s">
        <v>663</v>
      </c>
      <c r="F272" s="237" t="s">
        <v>43</v>
      </c>
      <c r="G272" s="353">
        <v>2</v>
      </c>
      <c r="H272" s="353">
        <v>2</v>
      </c>
      <c r="I272" s="353">
        <f t="shared" si="15"/>
        <v>100</v>
      </c>
    </row>
    <row r="273" spans="1:256" ht="39" x14ac:dyDescent="0.25">
      <c r="A273" s="238" t="s">
        <v>664</v>
      </c>
      <c r="B273" s="239" t="s">
        <v>639</v>
      </c>
      <c r="C273" s="237" t="s">
        <v>501</v>
      </c>
      <c r="D273" s="239" t="s">
        <v>599</v>
      </c>
      <c r="E273" s="237" t="s">
        <v>665</v>
      </c>
      <c r="F273" s="237"/>
      <c r="G273" s="353">
        <f>G274</f>
        <v>31.8</v>
      </c>
      <c r="H273" s="353">
        <f>H274</f>
        <v>31.8</v>
      </c>
      <c r="I273" s="353">
        <f t="shared" ref="I273:I336" si="20">IF(G273=0," ",H273/G273*100)</f>
        <v>100</v>
      </c>
    </row>
    <row r="274" spans="1:256" ht="26.25" x14ac:dyDescent="0.25">
      <c r="A274" s="241" t="s">
        <v>515</v>
      </c>
      <c r="B274" s="239" t="s">
        <v>639</v>
      </c>
      <c r="C274" s="237" t="s">
        <v>501</v>
      </c>
      <c r="D274" s="239" t="s">
        <v>599</v>
      </c>
      <c r="E274" s="237" t="s">
        <v>665</v>
      </c>
      <c r="F274" s="237" t="s">
        <v>41</v>
      </c>
      <c r="G274" s="353">
        <f>G275</f>
        <v>31.8</v>
      </c>
      <c r="H274" s="353">
        <f>H275</f>
        <v>31.8</v>
      </c>
      <c r="I274" s="353">
        <f t="shared" si="20"/>
        <v>100</v>
      </c>
    </row>
    <row r="275" spans="1:256" ht="26.25" x14ac:dyDescent="0.25">
      <c r="A275" s="238" t="s">
        <v>516</v>
      </c>
      <c r="B275" s="239" t="s">
        <v>639</v>
      </c>
      <c r="C275" s="237" t="s">
        <v>501</v>
      </c>
      <c r="D275" s="239" t="s">
        <v>599</v>
      </c>
      <c r="E275" s="237" t="s">
        <v>665</v>
      </c>
      <c r="F275" s="237" t="s">
        <v>43</v>
      </c>
      <c r="G275" s="353">
        <v>31.8</v>
      </c>
      <c r="H275" s="353">
        <v>31.8</v>
      </c>
      <c r="I275" s="353">
        <f t="shared" si="20"/>
        <v>100</v>
      </c>
    </row>
    <row r="276" spans="1:256" ht="51.75" x14ac:dyDescent="0.25">
      <c r="A276" s="238" t="s">
        <v>649</v>
      </c>
      <c r="B276" s="239" t="s">
        <v>639</v>
      </c>
      <c r="C276" s="237" t="s">
        <v>501</v>
      </c>
      <c r="D276" s="239" t="s">
        <v>599</v>
      </c>
      <c r="E276" s="237" t="s">
        <v>666</v>
      </c>
      <c r="F276" s="237"/>
      <c r="G276" s="353">
        <f>G277+G279</f>
        <v>18.7</v>
      </c>
      <c r="H276" s="353">
        <f>H277+H279</f>
        <v>18.7</v>
      </c>
      <c r="I276" s="353">
        <f t="shared" si="20"/>
        <v>100</v>
      </c>
    </row>
    <row r="277" spans="1:256" ht="26.25" x14ac:dyDescent="0.25">
      <c r="A277" s="241" t="s">
        <v>515</v>
      </c>
      <c r="B277" s="239" t="s">
        <v>639</v>
      </c>
      <c r="C277" s="237" t="s">
        <v>501</v>
      </c>
      <c r="D277" s="239" t="s">
        <v>599</v>
      </c>
      <c r="E277" s="237" t="s">
        <v>666</v>
      </c>
      <c r="F277" s="237" t="s">
        <v>41</v>
      </c>
      <c r="G277" s="353">
        <f>G278</f>
        <v>18.7</v>
      </c>
      <c r="H277" s="353">
        <f>H278</f>
        <v>18.7</v>
      </c>
      <c r="I277" s="353">
        <f t="shared" si="20"/>
        <v>100</v>
      </c>
    </row>
    <row r="278" spans="1:256" ht="26.25" x14ac:dyDescent="0.25">
      <c r="A278" s="238" t="s">
        <v>516</v>
      </c>
      <c r="B278" s="239" t="s">
        <v>639</v>
      </c>
      <c r="C278" s="237" t="s">
        <v>501</v>
      </c>
      <c r="D278" s="239" t="s">
        <v>599</v>
      </c>
      <c r="E278" s="237" t="s">
        <v>666</v>
      </c>
      <c r="F278" s="237" t="s">
        <v>43</v>
      </c>
      <c r="G278" s="353">
        <v>18.7</v>
      </c>
      <c r="H278" s="353">
        <v>18.7</v>
      </c>
      <c r="I278" s="353">
        <f t="shared" si="20"/>
        <v>100</v>
      </c>
    </row>
    <row r="279" spans="1:256" ht="16.5" hidden="1" x14ac:dyDescent="0.25">
      <c r="A279" s="238" t="s">
        <v>70</v>
      </c>
      <c r="B279" s="239" t="s">
        <v>639</v>
      </c>
      <c r="C279" s="237" t="s">
        <v>501</v>
      </c>
      <c r="D279" s="239" t="s">
        <v>599</v>
      </c>
      <c r="E279" s="237" t="s">
        <v>666</v>
      </c>
      <c r="F279" s="237" t="s">
        <v>71</v>
      </c>
      <c r="G279" s="353">
        <f>G280</f>
        <v>0</v>
      </c>
      <c r="H279" s="353">
        <f>H280</f>
        <v>0</v>
      </c>
      <c r="I279" s="353" t="str">
        <f t="shared" si="20"/>
        <v xml:space="preserve"> </v>
      </c>
    </row>
    <row r="280" spans="1:256" ht="16.5" hidden="1" x14ac:dyDescent="0.25">
      <c r="A280" s="238" t="s">
        <v>72</v>
      </c>
      <c r="B280" s="239" t="s">
        <v>639</v>
      </c>
      <c r="C280" s="237" t="s">
        <v>501</v>
      </c>
      <c r="D280" s="239" t="s">
        <v>599</v>
      </c>
      <c r="E280" s="237" t="s">
        <v>666</v>
      </c>
      <c r="F280" s="237" t="s">
        <v>73</v>
      </c>
      <c r="G280" s="353"/>
      <c r="H280" s="353"/>
      <c r="I280" s="353" t="str">
        <f t="shared" si="20"/>
        <v xml:space="preserve"> </v>
      </c>
    </row>
    <row r="281" spans="1:256" ht="51.75" x14ac:dyDescent="0.25">
      <c r="A281" s="238" t="s">
        <v>771</v>
      </c>
      <c r="B281" s="239" t="s">
        <v>639</v>
      </c>
      <c r="C281" s="237" t="s">
        <v>501</v>
      </c>
      <c r="D281" s="239" t="s">
        <v>599</v>
      </c>
      <c r="E281" s="237" t="s">
        <v>772</v>
      </c>
      <c r="F281" s="237"/>
      <c r="G281" s="353">
        <f>G282+G284</f>
        <v>765.8</v>
      </c>
      <c r="H281" s="353">
        <f>H282+H284</f>
        <v>598</v>
      </c>
      <c r="I281" s="353">
        <f t="shared" si="20"/>
        <v>78.088273700705145</v>
      </c>
    </row>
    <row r="282" spans="1:256" ht="42" customHeight="1" x14ac:dyDescent="0.25">
      <c r="A282" s="246" t="s">
        <v>567</v>
      </c>
      <c r="B282" s="239" t="s">
        <v>639</v>
      </c>
      <c r="C282" s="237" t="s">
        <v>501</v>
      </c>
      <c r="D282" s="239" t="s">
        <v>599</v>
      </c>
      <c r="E282" s="237" t="s">
        <v>772</v>
      </c>
      <c r="F282" s="237" t="s">
        <v>25</v>
      </c>
      <c r="G282" s="353">
        <f>G283</f>
        <v>725.8</v>
      </c>
      <c r="H282" s="353">
        <f>H283</f>
        <v>558.1</v>
      </c>
      <c r="I282" s="353">
        <f t="shared" si="20"/>
        <v>76.894461284100316</v>
      </c>
    </row>
    <row r="283" spans="1:256" ht="16.5" x14ac:dyDescent="0.25">
      <c r="A283" s="238" t="s">
        <v>605</v>
      </c>
      <c r="B283" s="239" t="s">
        <v>639</v>
      </c>
      <c r="C283" s="237" t="s">
        <v>501</v>
      </c>
      <c r="D283" s="239" t="s">
        <v>599</v>
      </c>
      <c r="E283" s="237" t="s">
        <v>772</v>
      </c>
      <c r="F283" s="237" t="s">
        <v>27</v>
      </c>
      <c r="G283" s="353">
        <f>689.3+36.5</f>
        <v>725.8</v>
      </c>
      <c r="H283" s="353">
        <v>558.1</v>
      </c>
      <c r="I283" s="353">
        <f t="shared" si="20"/>
        <v>76.894461284100316</v>
      </c>
    </row>
    <row r="284" spans="1:256" ht="26.25" x14ac:dyDescent="0.25">
      <c r="A284" s="241" t="s">
        <v>515</v>
      </c>
      <c r="B284" s="239" t="s">
        <v>639</v>
      </c>
      <c r="C284" s="237" t="s">
        <v>501</v>
      </c>
      <c r="D284" s="239" t="s">
        <v>599</v>
      </c>
      <c r="E284" s="237" t="s">
        <v>772</v>
      </c>
      <c r="F284" s="237" t="s">
        <v>41</v>
      </c>
      <c r="G284" s="353">
        <f>G285</f>
        <v>40</v>
      </c>
      <c r="H284" s="353">
        <f>H285</f>
        <v>39.9</v>
      </c>
      <c r="I284" s="353">
        <f t="shared" si="20"/>
        <v>99.75</v>
      </c>
    </row>
    <row r="285" spans="1:256" ht="26.25" x14ac:dyDescent="0.25">
      <c r="A285" s="238" t="s">
        <v>516</v>
      </c>
      <c r="B285" s="239" t="s">
        <v>639</v>
      </c>
      <c r="C285" s="237" t="s">
        <v>501</v>
      </c>
      <c r="D285" s="239" t="s">
        <v>599</v>
      </c>
      <c r="E285" s="237" t="s">
        <v>772</v>
      </c>
      <c r="F285" s="237" t="s">
        <v>43</v>
      </c>
      <c r="G285" s="353">
        <v>40</v>
      </c>
      <c r="H285" s="353">
        <v>39.9</v>
      </c>
      <c r="I285" s="353">
        <f t="shared" si="20"/>
        <v>99.75</v>
      </c>
    </row>
    <row r="286" spans="1:256" s="250" customFormat="1" ht="15" hidden="1" customHeight="1" x14ac:dyDescent="0.25">
      <c r="A286" s="240" t="s">
        <v>667</v>
      </c>
      <c r="B286" s="232" t="s">
        <v>639</v>
      </c>
      <c r="C286" s="236" t="s">
        <v>501</v>
      </c>
      <c r="D286" s="232" t="s">
        <v>509</v>
      </c>
      <c r="E286" s="236"/>
      <c r="F286" s="236"/>
      <c r="G286" s="352">
        <f>G288</f>
        <v>0</v>
      </c>
      <c r="H286" s="352">
        <f>H288</f>
        <v>0</v>
      </c>
      <c r="I286" s="352" t="str">
        <f t="shared" si="20"/>
        <v xml:space="preserve"> </v>
      </c>
      <c r="IV286" s="251"/>
    </row>
    <row r="287" spans="1:256" ht="15" hidden="1" customHeight="1" x14ac:dyDescent="0.25">
      <c r="A287" s="249" t="s">
        <v>635</v>
      </c>
      <c r="B287" s="239" t="s">
        <v>639</v>
      </c>
      <c r="C287" s="237" t="s">
        <v>501</v>
      </c>
      <c r="D287" s="239" t="s">
        <v>509</v>
      </c>
      <c r="E287" s="237" t="s">
        <v>636</v>
      </c>
      <c r="F287" s="237"/>
      <c r="G287" s="353">
        <f t="shared" ref="G287:H289" si="21">G288</f>
        <v>0</v>
      </c>
      <c r="H287" s="353">
        <f t="shared" si="21"/>
        <v>0</v>
      </c>
      <c r="I287" s="353" t="str">
        <f t="shared" si="20"/>
        <v xml:space="preserve"> </v>
      </c>
      <c r="IV287" s="247"/>
    </row>
    <row r="288" spans="1:256" ht="38.25" hidden="1" x14ac:dyDescent="0.25">
      <c r="A288" s="248" t="s">
        <v>668</v>
      </c>
      <c r="B288" s="239" t="s">
        <v>639</v>
      </c>
      <c r="C288" s="237" t="s">
        <v>501</v>
      </c>
      <c r="D288" s="239" t="s">
        <v>509</v>
      </c>
      <c r="E288" s="237" t="s">
        <v>669</v>
      </c>
      <c r="F288" s="237"/>
      <c r="G288" s="353">
        <f t="shared" si="21"/>
        <v>0</v>
      </c>
      <c r="H288" s="353">
        <f t="shared" si="21"/>
        <v>0</v>
      </c>
      <c r="I288" s="353" t="str">
        <f t="shared" si="20"/>
        <v xml:space="preserve"> </v>
      </c>
    </row>
    <row r="289" spans="1:255" ht="26.25" hidden="1" x14ac:dyDescent="0.25">
      <c r="A289" s="238" t="s">
        <v>516</v>
      </c>
      <c r="B289" s="239" t="s">
        <v>639</v>
      </c>
      <c r="C289" s="237" t="s">
        <v>501</v>
      </c>
      <c r="D289" s="239" t="s">
        <v>509</v>
      </c>
      <c r="E289" s="237" t="s">
        <v>669</v>
      </c>
      <c r="F289" s="237" t="s">
        <v>41</v>
      </c>
      <c r="G289" s="353">
        <f t="shared" si="21"/>
        <v>0</v>
      </c>
      <c r="H289" s="353">
        <f t="shared" si="21"/>
        <v>0</v>
      </c>
      <c r="I289" s="353" t="str">
        <f t="shared" si="20"/>
        <v xml:space="preserve"> </v>
      </c>
    </row>
    <row r="290" spans="1:255" ht="16.5" hidden="1" x14ac:dyDescent="0.25">
      <c r="A290" s="238" t="s">
        <v>70</v>
      </c>
      <c r="B290" s="239" t="s">
        <v>639</v>
      </c>
      <c r="C290" s="237" t="s">
        <v>501</v>
      </c>
      <c r="D290" s="239" t="s">
        <v>509</v>
      </c>
      <c r="E290" s="237" t="s">
        <v>669</v>
      </c>
      <c r="F290" s="237" t="s">
        <v>43</v>
      </c>
      <c r="G290" s="353"/>
      <c r="H290" s="353"/>
      <c r="I290" s="353" t="str">
        <f t="shared" si="20"/>
        <v xml:space="preserve"> </v>
      </c>
    </row>
    <row r="291" spans="1:255" s="257" customFormat="1" ht="25.5" customHeight="1" x14ac:dyDescent="0.25">
      <c r="A291" s="235" t="s">
        <v>82</v>
      </c>
      <c r="B291" s="236" t="s">
        <v>639</v>
      </c>
      <c r="C291" s="236" t="s">
        <v>501</v>
      </c>
      <c r="D291" s="236" t="s">
        <v>670</v>
      </c>
      <c r="E291" s="236"/>
      <c r="F291" s="236"/>
      <c r="G291" s="352">
        <f>G292</f>
        <v>922.89999999999986</v>
      </c>
      <c r="H291" s="352">
        <f>H292</f>
        <v>911.2</v>
      </c>
      <c r="I291" s="352">
        <f t="shared" si="20"/>
        <v>98.73225701592807</v>
      </c>
    </row>
    <row r="292" spans="1:255" s="258" customFormat="1" ht="16.5" x14ac:dyDescent="0.25">
      <c r="A292" s="248" t="s">
        <v>651</v>
      </c>
      <c r="B292" s="239" t="s">
        <v>639</v>
      </c>
      <c r="C292" s="237" t="s">
        <v>501</v>
      </c>
      <c r="D292" s="239" t="s">
        <v>670</v>
      </c>
      <c r="E292" s="237" t="s">
        <v>652</v>
      </c>
      <c r="F292" s="237"/>
      <c r="G292" s="353">
        <f>G293+G296</f>
        <v>922.89999999999986</v>
      </c>
      <c r="H292" s="353">
        <f>H293+H296</f>
        <v>911.2</v>
      </c>
      <c r="I292" s="353">
        <f t="shared" si="20"/>
        <v>98.73225701592807</v>
      </c>
    </row>
    <row r="293" spans="1:255" s="258" customFormat="1" ht="14.25" customHeight="1" x14ac:dyDescent="0.25">
      <c r="A293" s="241" t="s">
        <v>602</v>
      </c>
      <c r="B293" s="239" t="s">
        <v>639</v>
      </c>
      <c r="C293" s="237" t="s">
        <v>501</v>
      </c>
      <c r="D293" s="239" t="s">
        <v>670</v>
      </c>
      <c r="E293" s="237" t="s">
        <v>653</v>
      </c>
      <c r="F293" s="237"/>
      <c r="G293" s="353">
        <f>G294</f>
        <v>922.89999999999986</v>
      </c>
      <c r="H293" s="353">
        <f>H294</f>
        <v>911.2</v>
      </c>
      <c r="I293" s="353">
        <f t="shared" si="20"/>
        <v>98.73225701592807</v>
      </c>
    </row>
    <row r="294" spans="1:255" s="258" customFormat="1" ht="39" customHeight="1" x14ac:dyDescent="0.25">
      <c r="A294" s="248" t="s">
        <v>604</v>
      </c>
      <c r="B294" s="239" t="s">
        <v>639</v>
      </c>
      <c r="C294" s="237" t="s">
        <v>501</v>
      </c>
      <c r="D294" s="239" t="s">
        <v>670</v>
      </c>
      <c r="E294" s="237" t="s">
        <v>653</v>
      </c>
      <c r="F294" s="237" t="s">
        <v>25</v>
      </c>
      <c r="G294" s="353">
        <f>G295</f>
        <v>922.89999999999986</v>
      </c>
      <c r="H294" s="353">
        <f>H295</f>
        <v>911.2</v>
      </c>
      <c r="I294" s="353">
        <f t="shared" si="20"/>
        <v>98.73225701592807</v>
      </c>
    </row>
    <row r="295" spans="1:255" s="258" customFormat="1" ht="16.5" x14ac:dyDescent="0.25">
      <c r="A295" s="238" t="s">
        <v>605</v>
      </c>
      <c r="B295" s="239" t="s">
        <v>639</v>
      </c>
      <c r="C295" s="237" t="s">
        <v>501</v>
      </c>
      <c r="D295" s="239" t="s">
        <v>670</v>
      </c>
      <c r="E295" s="237" t="s">
        <v>653</v>
      </c>
      <c r="F295" s="237" t="s">
        <v>27</v>
      </c>
      <c r="G295" s="353">
        <f>691.9+174.7+56.3</f>
        <v>922.89999999999986</v>
      </c>
      <c r="H295" s="353">
        <v>911.2</v>
      </c>
      <c r="I295" s="353">
        <f t="shared" si="20"/>
        <v>98.73225701592807</v>
      </c>
    </row>
    <row r="296" spans="1:255" s="258" customFormat="1" ht="16.5" hidden="1" x14ac:dyDescent="0.25">
      <c r="A296" s="238" t="s">
        <v>606</v>
      </c>
      <c r="B296" s="239" t="s">
        <v>639</v>
      </c>
      <c r="C296" s="237" t="s">
        <v>501</v>
      </c>
      <c r="D296" s="239" t="s">
        <v>670</v>
      </c>
      <c r="E296" s="237" t="s">
        <v>654</v>
      </c>
      <c r="F296" s="237"/>
      <c r="G296" s="353">
        <f>G299+G301+G297</f>
        <v>0</v>
      </c>
      <c r="H296" s="353">
        <f>H299+H301+H297</f>
        <v>0</v>
      </c>
      <c r="I296" s="353" t="str">
        <f t="shared" si="20"/>
        <v xml:space="preserve"> </v>
      </c>
    </row>
    <row r="297" spans="1:255" s="258" customFormat="1" ht="42.75" hidden="1" customHeight="1" x14ac:dyDescent="0.25">
      <c r="A297" s="248" t="s">
        <v>604</v>
      </c>
      <c r="B297" s="239" t="s">
        <v>639</v>
      </c>
      <c r="C297" s="237" t="s">
        <v>501</v>
      </c>
      <c r="D297" s="239" t="s">
        <v>670</v>
      </c>
      <c r="E297" s="237" t="s">
        <v>654</v>
      </c>
      <c r="F297" s="237" t="s">
        <v>25</v>
      </c>
      <c r="G297" s="353">
        <f>G298</f>
        <v>0</v>
      </c>
      <c r="H297" s="353">
        <f>H298</f>
        <v>0</v>
      </c>
      <c r="I297" s="353" t="str">
        <f t="shared" si="20"/>
        <v xml:space="preserve"> </v>
      </c>
    </row>
    <row r="298" spans="1:255" s="258" customFormat="1" ht="16.5" hidden="1" x14ac:dyDescent="0.25">
      <c r="A298" s="238" t="s">
        <v>605</v>
      </c>
      <c r="B298" s="239" t="s">
        <v>639</v>
      </c>
      <c r="C298" s="237" t="s">
        <v>501</v>
      </c>
      <c r="D298" s="239" t="s">
        <v>670</v>
      </c>
      <c r="E298" s="237" t="s">
        <v>654</v>
      </c>
      <c r="F298" s="237" t="s">
        <v>27</v>
      </c>
      <c r="G298" s="353"/>
      <c r="H298" s="353"/>
      <c r="I298" s="353" t="str">
        <f t="shared" si="20"/>
        <v xml:space="preserve"> </v>
      </c>
    </row>
    <row r="299" spans="1:255" s="258" customFormat="1" ht="26.25" hidden="1" x14ac:dyDescent="0.25">
      <c r="A299" s="241" t="s">
        <v>515</v>
      </c>
      <c r="B299" s="239" t="s">
        <v>639</v>
      </c>
      <c r="C299" s="237" t="s">
        <v>501</v>
      </c>
      <c r="D299" s="239" t="s">
        <v>670</v>
      </c>
      <c r="E299" s="237" t="s">
        <v>654</v>
      </c>
      <c r="F299" s="237" t="s">
        <v>41</v>
      </c>
      <c r="G299" s="353">
        <f>G300</f>
        <v>0</v>
      </c>
      <c r="H299" s="353">
        <f>H300</f>
        <v>0</v>
      </c>
      <c r="I299" s="353" t="str">
        <f t="shared" si="20"/>
        <v xml:space="preserve"> </v>
      </c>
    </row>
    <row r="300" spans="1:255" s="258" customFormat="1" ht="26.25" hidden="1" x14ac:dyDescent="0.25">
      <c r="A300" s="238" t="s">
        <v>516</v>
      </c>
      <c r="B300" s="239" t="s">
        <v>639</v>
      </c>
      <c r="C300" s="237" t="s">
        <v>501</v>
      </c>
      <c r="D300" s="239" t="s">
        <v>670</v>
      </c>
      <c r="E300" s="237" t="s">
        <v>654</v>
      </c>
      <c r="F300" s="237" t="s">
        <v>43</v>
      </c>
      <c r="G300" s="353"/>
      <c r="H300" s="353"/>
      <c r="I300" s="353" t="str">
        <f t="shared" si="20"/>
        <v xml:space="preserve"> </v>
      </c>
    </row>
    <row r="301" spans="1:255" s="258" customFormat="1" ht="16.5" hidden="1" x14ac:dyDescent="0.25">
      <c r="A301" s="238" t="s">
        <v>44</v>
      </c>
      <c r="B301" s="239" t="s">
        <v>639</v>
      </c>
      <c r="C301" s="237" t="s">
        <v>501</v>
      </c>
      <c r="D301" s="239" t="s">
        <v>670</v>
      </c>
      <c r="E301" s="237" t="s">
        <v>654</v>
      </c>
      <c r="F301" s="237" t="s">
        <v>45</v>
      </c>
      <c r="G301" s="353">
        <f>G302</f>
        <v>0</v>
      </c>
      <c r="H301" s="353">
        <f>H302</f>
        <v>0</v>
      </c>
      <c r="I301" s="353" t="str">
        <f t="shared" si="20"/>
        <v xml:space="preserve"> </v>
      </c>
    </row>
    <row r="302" spans="1:255" s="258" customFormat="1" ht="16.5" hidden="1" x14ac:dyDescent="0.25">
      <c r="A302" s="245" t="s">
        <v>46</v>
      </c>
      <c r="B302" s="239" t="s">
        <v>639</v>
      </c>
      <c r="C302" s="237" t="s">
        <v>501</v>
      </c>
      <c r="D302" s="239" t="s">
        <v>670</v>
      </c>
      <c r="E302" s="237" t="s">
        <v>654</v>
      </c>
      <c r="F302" s="237" t="s">
        <v>47</v>
      </c>
      <c r="G302" s="353"/>
      <c r="H302" s="353"/>
      <c r="I302" s="353" t="str">
        <f t="shared" si="20"/>
        <v xml:space="preserve"> </v>
      </c>
    </row>
    <row r="303" spans="1:255" ht="16.5" x14ac:dyDescent="0.25">
      <c r="A303" s="235" t="s">
        <v>100</v>
      </c>
      <c r="B303" s="232" t="s">
        <v>639</v>
      </c>
      <c r="C303" s="236" t="s">
        <v>501</v>
      </c>
      <c r="D303" s="232" t="s">
        <v>627</v>
      </c>
      <c r="E303" s="236"/>
      <c r="F303" s="236"/>
      <c r="G303" s="352">
        <f>G304</f>
        <v>115</v>
      </c>
      <c r="H303" s="352">
        <f>H304</f>
        <v>0</v>
      </c>
      <c r="I303" s="352">
        <f t="shared" si="20"/>
        <v>0</v>
      </c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  <c r="IQ303"/>
      <c r="IR303"/>
      <c r="IS303"/>
      <c r="IT303"/>
      <c r="IU303"/>
    </row>
    <row r="304" spans="1:255" ht="16.5" x14ac:dyDescent="0.25">
      <c r="A304" s="238" t="s">
        <v>100</v>
      </c>
      <c r="B304" s="239" t="s">
        <v>639</v>
      </c>
      <c r="C304" s="237" t="s">
        <v>501</v>
      </c>
      <c r="D304" s="239" t="s">
        <v>627</v>
      </c>
      <c r="E304" s="237" t="s">
        <v>671</v>
      </c>
      <c r="F304" s="237"/>
      <c r="G304" s="353">
        <f>G307</f>
        <v>115</v>
      </c>
      <c r="H304" s="353">
        <f>H307</f>
        <v>0</v>
      </c>
      <c r="I304" s="353">
        <f t="shared" si="20"/>
        <v>0</v>
      </c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  <c r="IQ304"/>
      <c r="IR304"/>
      <c r="IS304"/>
      <c r="IT304"/>
      <c r="IU304"/>
    </row>
    <row r="305" spans="1:255" ht="16.5" x14ac:dyDescent="0.25">
      <c r="A305" s="238" t="s">
        <v>103</v>
      </c>
      <c r="B305" s="239" t="s">
        <v>639</v>
      </c>
      <c r="C305" s="237" t="s">
        <v>501</v>
      </c>
      <c r="D305" s="239" t="s">
        <v>627</v>
      </c>
      <c r="E305" s="237" t="s">
        <v>672</v>
      </c>
      <c r="F305" s="237"/>
      <c r="G305" s="353">
        <f>G307</f>
        <v>115</v>
      </c>
      <c r="H305" s="353">
        <f>H307</f>
        <v>0</v>
      </c>
      <c r="I305" s="353">
        <f t="shared" si="20"/>
        <v>0</v>
      </c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  <c r="IQ305"/>
      <c r="IR305"/>
      <c r="IS305"/>
      <c r="IT305"/>
      <c r="IU305"/>
    </row>
    <row r="306" spans="1:255" ht="16.5" x14ac:dyDescent="0.25">
      <c r="A306" s="238" t="s">
        <v>44</v>
      </c>
      <c r="B306" s="239" t="s">
        <v>639</v>
      </c>
      <c r="C306" s="237" t="s">
        <v>501</v>
      </c>
      <c r="D306" s="239" t="s">
        <v>627</v>
      </c>
      <c r="E306" s="237" t="s">
        <v>672</v>
      </c>
      <c r="F306" s="237" t="s">
        <v>45</v>
      </c>
      <c r="G306" s="353">
        <f>G307</f>
        <v>115</v>
      </c>
      <c r="H306" s="353">
        <f>H307</f>
        <v>0</v>
      </c>
      <c r="I306" s="353">
        <f t="shared" si="20"/>
        <v>0</v>
      </c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  <c r="IQ306"/>
      <c r="IR306"/>
      <c r="IS306"/>
      <c r="IT306"/>
      <c r="IU306"/>
    </row>
    <row r="307" spans="1:255" ht="16.5" x14ac:dyDescent="0.25">
      <c r="A307" s="238" t="s">
        <v>105</v>
      </c>
      <c r="B307" s="239" t="s">
        <v>639</v>
      </c>
      <c r="C307" s="237" t="s">
        <v>501</v>
      </c>
      <c r="D307" s="239" t="s">
        <v>627</v>
      </c>
      <c r="E307" s="237" t="s">
        <v>672</v>
      </c>
      <c r="F307" s="237" t="s">
        <v>106</v>
      </c>
      <c r="G307" s="353">
        <f>300-126.5+126.5-98-125.6+223.6-30-65-20-5-10-55</f>
        <v>115</v>
      </c>
      <c r="H307" s="353"/>
      <c r="I307" s="353">
        <f t="shared" si="20"/>
        <v>0</v>
      </c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  <c r="IQ307"/>
      <c r="IR307"/>
      <c r="IS307"/>
      <c r="IT307"/>
      <c r="IU307"/>
    </row>
    <row r="308" spans="1:255" ht="16.5" x14ac:dyDescent="0.25">
      <c r="A308" s="235" t="s">
        <v>107</v>
      </c>
      <c r="B308" s="232" t="s">
        <v>639</v>
      </c>
      <c r="C308" s="236" t="s">
        <v>501</v>
      </c>
      <c r="D308" s="232" t="s">
        <v>503</v>
      </c>
      <c r="E308" s="236"/>
      <c r="F308" s="236"/>
      <c r="G308" s="352">
        <f>G313+G317+G340+G309+G336</f>
        <v>40276.199999999997</v>
      </c>
      <c r="H308" s="352">
        <f>H313+H317+H340+H309+H336</f>
        <v>39018</v>
      </c>
      <c r="I308" s="352">
        <f t="shared" si="20"/>
        <v>96.876070731598318</v>
      </c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  <c r="IQ308"/>
      <c r="IR308"/>
      <c r="IS308"/>
      <c r="IT308"/>
      <c r="IU308"/>
    </row>
    <row r="309" spans="1:255" s="247" customFormat="1" ht="38.25" x14ac:dyDescent="0.25">
      <c r="A309" s="249" t="s">
        <v>673</v>
      </c>
      <c r="B309" s="239" t="s">
        <v>639</v>
      </c>
      <c r="C309" s="237" t="s">
        <v>501</v>
      </c>
      <c r="D309" s="239" t="s">
        <v>503</v>
      </c>
      <c r="E309" s="237" t="s">
        <v>674</v>
      </c>
      <c r="F309" s="237"/>
      <c r="G309" s="353">
        <f t="shared" ref="G309:H311" si="22">G310</f>
        <v>61.8</v>
      </c>
      <c r="H309" s="353">
        <f t="shared" si="22"/>
        <v>61.8</v>
      </c>
      <c r="I309" s="353">
        <f t="shared" si="20"/>
        <v>100</v>
      </c>
    </row>
    <row r="310" spans="1:255" ht="26.25" x14ac:dyDescent="0.25">
      <c r="A310" s="238" t="s">
        <v>685</v>
      </c>
      <c r="B310" s="239" t="s">
        <v>639</v>
      </c>
      <c r="C310" s="237" t="s">
        <v>501</v>
      </c>
      <c r="D310" s="239" t="s">
        <v>503</v>
      </c>
      <c r="E310" s="237" t="s">
        <v>1257</v>
      </c>
      <c r="F310" s="237"/>
      <c r="G310" s="353">
        <f t="shared" si="22"/>
        <v>61.8</v>
      </c>
      <c r="H310" s="353">
        <f t="shared" si="22"/>
        <v>61.8</v>
      </c>
      <c r="I310" s="353">
        <f t="shared" si="20"/>
        <v>100</v>
      </c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  <c r="IQ310"/>
      <c r="IR310"/>
      <c r="IS310"/>
      <c r="IT310"/>
      <c r="IU310"/>
    </row>
    <row r="311" spans="1:255" ht="26.25" x14ac:dyDescent="0.25">
      <c r="A311" s="238" t="s">
        <v>115</v>
      </c>
      <c r="B311" s="239" t="s">
        <v>639</v>
      </c>
      <c r="C311" s="237" t="s">
        <v>501</v>
      </c>
      <c r="D311" s="239" t="s">
        <v>503</v>
      </c>
      <c r="E311" s="237" t="s">
        <v>1257</v>
      </c>
      <c r="F311" s="237" t="s">
        <v>116</v>
      </c>
      <c r="G311" s="353">
        <f t="shared" si="22"/>
        <v>61.8</v>
      </c>
      <c r="H311" s="353">
        <f t="shared" si="22"/>
        <v>61.8</v>
      </c>
      <c r="I311" s="353">
        <f t="shared" si="20"/>
        <v>100</v>
      </c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  <c r="IQ311"/>
      <c r="IR311"/>
      <c r="IS311"/>
      <c r="IT311"/>
      <c r="IU311"/>
    </row>
    <row r="312" spans="1:255" ht="39" x14ac:dyDescent="0.25">
      <c r="A312" s="246" t="s">
        <v>675</v>
      </c>
      <c r="B312" s="239" t="s">
        <v>639</v>
      </c>
      <c r="C312" s="237" t="s">
        <v>501</v>
      </c>
      <c r="D312" s="239" t="s">
        <v>503</v>
      </c>
      <c r="E312" s="237" t="s">
        <v>1257</v>
      </c>
      <c r="F312" s="233" t="s">
        <v>118</v>
      </c>
      <c r="G312" s="353">
        <f>10+51.8</f>
        <v>61.8</v>
      </c>
      <c r="H312" s="353">
        <v>61.8</v>
      </c>
      <c r="I312" s="353">
        <f t="shared" si="20"/>
        <v>100</v>
      </c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  <c r="IQ312"/>
      <c r="IR312"/>
      <c r="IS312"/>
      <c r="IT312"/>
      <c r="IU312"/>
    </row>
    <row r="313" spans="1:255" ht="26.25" x14ac:dyDescent="0.25">
      <c r="A313" s="238" t="s">
        <v>533</v>
      </c>
      <c r="B313" s="239" t="s">
        <v>639</v>
      </c>
      <c r="C313" s="237" t="s">
        <v>501</v>
      </c>
      <c r="D313" s="239" t="s">
        <v>503</v>
      </c>
      <c r="E313" s="237" t="s">
        <v>534</v>
      </c>
      <c r="F313" s="237"/>
      <c r="G313" s="353">
        <f t="shared" ref="G313:H315" si="23">G314</f>
        <v>10</v>
      </c>
      <c r="H313" s="353">
        <f t="shared" si="23"/>
        <v>10</v>
      </c>
      <c r="I313" s="353">
        <f t="shared" si="20"/>
        <v>100</v>
      </c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  <c r="IQ313"/>
      <c r="IR313"/>
      <c r="IS313"/>
      <c r="IT313"/>
      <c r="IU313"/>
    </row>
    <row r="314" spans="1:255" ht="39" x14ac:dyDescent="0.25">
      <c r="A314" s="238" t="s">
        <v>535</v>
      </c>
      <c r="B314" s="239" t="s">
        <v>639</v>
      </c>
      <c r="C314" s="237" t="s">
        <v>501</v>
      </c>
      <c r="D314" s="239" t="s">
        <v>503</v>
      </c>
      <c r="E314" s="237" t="s">
        <v>536</v>
      </c>
      <c r="F314" s="237"/>
      <c r="G314" s="353">
        <f t="shared" si="23"/>
        <v>10</v>
      </c>
      <c r="H314" s="353">
        <f t="shared" si="23"/>
        <v>10</v>
      </c>
      <c r="I314" s="353">
        <f t="shared" si="20"/>
        <v>100</v>
      </c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  <c r="IQ314"/>
      <c r="IR314"/>
      <c r="IS314"/>
      <c r="IT314"/>
      <c r="IU314"/>
    </row>
    <row r="315" spans="1:255" ht="26.25" x14ac:dyDescent="0.25">
      <c r="A315" s="238" t="s">
        <v>515</v>
      </c>
      <c r="B315" s="239" t="s">
        <v>639</v>
      </c>
      <c r="C315" s="237" t="s">
        <v>501</v>
      </c>
      <c r="D315" s="239" t="s">
        <v>503</v>
      </c>
      <c r="E315" s="237" t="s">
        <v>536</v>
      </c>
      <c r="F315" s="237" t="s">
        <v>41</v>
      </c>
      <c r="G315" s="353">
        <f t="shared" si="23"/>
        <v>10</v>
      </c>
      <c r="H315" s="353">
        <f t="shared" si="23"/>
        <v>10</v>
      </c>
      <c r="I315" s="353">
        <f t="shared" si="20"/>
        <v>100</v>
      </c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  <c r="IQ315"/>
      <c r="IR315"/>
      <c r="IS315"/>
      <c r="IT315"/>
      <c r="IU315"/>
    </row>
    <row r="316" spans="1:255" s="260" customFormat="1" ht="26.25" x14ac:dyDescent="0.25">
      <c r="A316" s="238" t="s">
        <v>516</v>
      </c>
      <c r="B316" s="239" t="s">
        <v>639</v>
      </c>
      <c r="C316" s="237" t="s">
        <v>501</v>
      </c>
      <c r="D316" s="239" t="s">
        <v>503</v>
      </c>
      <c r="E316" s="237" t="s">
        <v>536</v>
      </c>
      <c r="F316" s="237" t="s">
        <v>43</v>
      </c>
      <c r="G316" s="353">
        <v>10</v>
      </c>
      <c r="H316" s="353">
        <v>10</v>
      </c>
      <c r="I316" s="353">
        <f t="shared" si="20"/>
        <v>100</v>
      </c>
    </row>
    <row r="317" spans="1:255" s="258" customFormat="1" ht="16.5" x14ac:dyDescent="0.25">
      <c r="A317" s="238" t="s">
        <v>676</v>
      </c>
      <c r="B317" s="239" t="s">
        <v>639</v>
      </c>
      <c r="C317" s="237" t="s">
        <v>501</v>
      </c>
      <c r="D317" s="239" t="s">
        <v>503</v>
      </c>
      <c r="E317" s="237" t="s">
        <v>677</v>
      </c>
      <c r="F317" s="237"/>
      <c r="G317" s="353">
        <f>G318+G321+G328+G333</f>
        <v>34314.6</v>
      </c>
      <c r="H317" s="353">
        <f>H318+H321+H328+H333</f>
        <v>33576.5</v>
      </c>
      <c r="I317" s="353">
        <f t="shared" si="20"/>
        <v>97.849020533533832</v>
      </c>
    </row>
    <row r="318" spans="1:255" s="258" customFormat="1" ht="26.25" hidden="1" x14ac:dyDescent="0.25">
      <c r="A318" s="238" t="s">
        <v>564</v>
      </c>
      <c r="B318" s="239" t="s">
        <v>639</v>
      </c>
      <c r="C318" s="237" t="s">
        <v>501</v>
      </c>
      <c r="D318" s="239" t="s">
        <v>503</v>
      </c>
      <c r="E318" s="237" t="s">
        <v>678</v>
      </c>
      <c r="F318" s="237"/>
      <c r="G318" s="353">
        <f>G319</f>
        <v>0</v>
      </c>
      <c r="H318" s="353">
        <f>H319</f>
        <v>0</v>
      </c>
      <c r="I318" s="353" t="str">
        <f t="shared" si="20"/>
        <v xml:space="preserve"> </v>
      </c>
    </row>
    <row r="319" spans="1:255" s="258" customFormat="1" ht="26.25" hidden="1" x14ac:dyDescent="0.25">
      <c r="A319" s="238" t="s">
        <v>515</v>
      </c>
      <c r="B319" s="239" t="s">
        <v>639</v>
      </c>
      <c r="C319" s="237" t="s">
        <v>501</v>
      </c>
      <c r="D319" s="239" t="s">
        <v>503</v>
      </c>
      <c r="E319" s="237" t="s">
        <v>678</v>
      </c>
      <c r="F319" s="237" t="s">
        <v>41</v>
      </c>
      <c r="G319" s="353">
        <f>G320</f>
        <v>0</v>
      </c>
      <c r="H319" s="353">
        <f>H320</f>
        <v>0</v>
      </c>
      <c r="I319" s="353" t="str">
        <f t="shared" si="20"/>
        <v xml:space="preserve"> </v>
      </c>
    </row>
    <row r="320" spans="1:255" s="258" customFormat="1" ht="26.25" hidden="1" x14ac:dyDescent="0.25">
      <c r="A320" s="238" t="s">
        <v>516</v>
      </c>
      <c r="B320" s="239" t="s">
        <v>639</v>
      </c>
      <c r="C320" s="237" t="s">
        <v>501</v>
      </c>
      <c r="D320" s="239" t="s">
        <v>503</v>
      </c>
      <c r="E320" s="237" t="s">
        <v>678</v>
      </c>
      <c r="F320" s="237" t="s">
        <v>43</v>
      </c>
      <c r="G320" s="353"/>
      <c r="H320" s="353"/>
      <c r="I320" s="353" t="str">
        <f t="shared" si="20"/>
        <v xml:space="preserve"> </v>
      </c>
    </row>
    <row r="321" spans="1:9" s="258" customFormat="1" ht="43.5" customHeight="1" x14ac:dyDescent="0.25">
      <c r="A321" s="238" t="s">
        <v>524</v>
      </c>
      <c r="B321" s="239" t="s">
        <v>639</v>
      </c>
      <c r="C321" s="237" t="s">
        <v>501</v>
      </c>
      <c r="D321" s="239" t="s">
        <v>503</v>
      </c>
      <c r="E321" s="237" t="s">
        <v>679</v>
      </c>
      <c r="F321" s="237"/>
      <c r="G321" s="353">
        <f>G322+G324+G326</f>
        <v>34314.6</v>
      </c>
      <c r="H321" s="353">
        <f>H322+H324+H326</f>
        <v>33576.5</v>
      </c>
      <c r="I321" s="353">
        <f t="shared" si="20"/>
        <v>97.849020533533832</v>
      </c>
    </row>
    <row r="322" spans="1:9" s="258" customFormat="1" ht="39" customHeight="1" x14ac:dyDescent="0.25">
      <c r="A322" s="249" t="s">
        <v>604</v>
      </c>
      <c r="B322" s="239" t="s">
        <v>639</v>
      </c>
      <c r="C322" s="237" t="s">
        <v>501</v>
      </c>
      <c r="D322" s="239" t="s">
        <v>503</v>
      </c>
      <c r="E322" s="237" t="s">
        <v>679</v>
      </c>
      <c r="F322" s="237" t="s">
        <v>25</v>
      </c>
      <c r="G322" s="353">
        <f>G323</f>
        <v>28411.8</v>
      </c>
      <c r="H322" s="353">
        <f>H323</f>
        <v>27994.3</v>
      </c>
      <c r="I322" s="353">
        <f t="shared" si="20"/>
        <v>98.530540127693428</v>
      </c>
    </row>
    <row r="323" spans="1:9" s="258" customFormat="1" ht="16.5" x14ac:dyDescent="0.25">
      <c r="A323" s="238" t="s">
        <v>568</v>
      </c>
      <c r="B323" s="239" t="s">
        <v>639</v>
      </c>
      <c r="C323" s="237" t="s">
        <v>501</v>
      </c>
      <c r="D323" s="239" t="s">
        <v>503</v>
      </c>
      <c r="E323" s="237" t="s">
        <v>679</v>
      </c>
      <c r="F323" s="237" t="s">
        <v>126</v>
      </c>
      <c r="G323" s="353">
        <f>20627.6-158+3991.2+2000-2.5-50-60.6+2064.1</f>
        <v>28411.8</v>
      </c>
      <c r="H323" s="353">
        <v>27994.3</v>
      </c>
      <c r="I323" s="353">
        <f t="shared" si="20"/>
        <v>98.530540127693428</v>
      </c>
    </row>
    <row r="324" spans="1:9" s="258" customFormat="1" ht="28.5" customHeight="1" x14ac:dyDescent="0.25">
      <c r="A324" s="238" t="s">
        <v>515</v>
      </c>
      <c r="B324" s="239" t="s">
        <v>639</v>
      </c>
      <c r="C324" s="237" t="s">
        <v>501</v>
      </c>
      <c r="D324" s="239" t="s">
        <v>503</v>
      </c>
      <c r="E324" s="237" t="s">
        <v>679</v>
      </c>
      <c r="F324" s="237" t="s">
        <v>41</v>
      </c>
      <c r="G324" s="353">
        <f>G325</f>
        <v>5900.3</v>
      </c>
      <c r="H324" s="353">
        <f>H325</f>
        <v>5579.7</v>
      </c>
      <c r="I324" s="353">
        <f t="shared" si="20"/>
        <v>94.566377980780629</v>
      </c>
    </row>
    <row r="325" spans="1:9" s="258" customFormat="1" ht="26.25" x14ac:dyDescent="0.25">
      <c r="A325" s="238" t="s">
        <v>516</v>
      </c>
      <c r="B325" s="239" t="s">
        <v>639</v>
      </c>
      <c r="C325" s="237" t="s">
        <v>501</v>
      </c>
      <c r="D325" s="239" t="s">
        <v>503</v>
      </c>
      <c r="E325" s="237" t="s">
        <v>679</v>
      </c>
      <c r="F325" s="237" t="s">
        <v>43</v>
      </c>
      <c r="G325" s="353">
        <v>5900.3</v>
      </c>
      <c r="H325" s="353">
        <v>5579.7</v>
      </c>
      <c r="I325" s="353">
        <f t="shared" si="20"/>
        <v>94.566377980780629</v>
      </c>
    </row>
    <row r="326" spans="1:9" s="258" customFormat="1" ht="16.5" x14ac:dyDescent="0.25">
      <c r="A326" s="238" t="s">
        <v>44</v>
      </c>
      <c r="B326" s="239" t="s">
        <v>639</v>
      </c>
      <c r="C326" s="237" t="s">
        <v>501</v>
      </c>
      <c r="D326" s="239" t="s">
        <v>503</v>
      </c>
      <c r="E326" s="237" t="s">
        <v>679</v>
      </c>
      <c r="F326" s="233" t="s">
        <v>45</v>
      </c>
      <c r="G326" s="355">
        <f>G327</f>
        <v>2.5</v>
      </c>
      <c r="H326" s="355">
        <f>H327</f>
        <v>2.5</v>
      </c>
      <c r="I326" s="355">
        <f t="shared" si="20"/>
        <v>100</v>
      </c>
    </row>
    <row r="327" spans="1:9" s="258" customFormat="1" ht="16.5" x14ac:dyDescent="0.25">
      <c r="A327" s="245" t="s">
        <v>46</v>
      </c>
      <c r="B327" s="239" t="s">
        <v>639</v>
      </c>
      <c r="C327" s="237" t="s">
        <v>501</v>
      </c>
      <c r="D327" s="239" t="s">
        <v>503</v>
      </c>
      <c r="E327" s="237" t="s">
        <v>679</v>
      </c>
      <c r="F327" s="233" t="s">
        <v>47</v>
      </c>
      <c r="G327" s="355">
        <v>2.5</v>
      </c>
      <c r="H327" s="355">
        <v>2.5</v>
      </c>
      <c r="I327" s="355">
        <f t="shared" si="20"/>
        <v>100</v>
      </c>
    </row>
    <row r="328" spans="1:9" s="258" customFormat="1" ht="39" hidden="1" x14ac:dyDescent="0.25">
      <c r="A328" s="238" t="s">
        <v>571</v>
      </c>
      <c r="B328" s="239" t="s">
        <v>639</v>
      </c>
      <c r="C328" s="237" t="s">
        <v>501</v>
      </c>
      <c r="D328" s="239" t="s">
        <v>503</v>
      </c>
      <c r="E328" s="237" t="s">
        <v>680</v>
      </c>
      <c r="F328" s="237"/>
      <c r="G328" s="353">
        <f>G329+G332</f>
        <v>0</v>
      </c>
      <c r="H328" s="353">
        <f>H329+H332</f>
        <v>0</v>
      </c>
      <c r="I328" s="353" t="str">
        <f t="shared" si="20"/>
        <v xml:space="preserve"> </v>
      </c>
    </row>
    <row r="329" spans="1:9" s="258" customFormat="1" ht="26.25" hidden="1" x14ac:dyDescent="0.25">
      <c r="A329" s="238" t="s">
        <v>515</v>
      </c>
      <c r="B329" s="239" t="s">
        <v>639</v>
      </c>
      <c r="C329" s="237" t="s">
        <v>501</v>
      </c>
      <c r="D329" s="239" t="s">
        <v>503</v>
      </c>
      <c r="E329" s="237" t="s">
        <v>680</v>
      </c>
      <c r="F329" s="237" t="s">
        <v>41</v>
      </c>
      <c r="G329" s="353">
        <f>G330</f>
        <v>0</v>
      </c>
      <c r="H329" s="353">
        <f>H330</f>
        <v>0</v>
      </c>
      <c r="I329" s="353" t="str">
        <f t="shared" si="20"/>
        <v xml:space="preserve"> </v>
      </c>
    </row>
    <row r="330" spans="1:9" s="258" customFormat="1" ht="26.25" hidden="1" x14ac:dyDescent="0.25">
      <c r="A330" s="238" t="s">
        <v>516</v>
      </c>
      <c r="B330" s="239" t="s">
        <v>639</v>
      </c>
      <c r="C330" s="237" t="s">
        <v>501</v>
      </c>
      <c r="D330" s="239" t="s">
        <v>503</v>
      </c>
      <c r="E330" s="237" t="s">
        <v>680</v>
      </c>
      <c r="F330" s="233" t="s">
        <v>43</v>
      </c>
      <c r="G330" s="355"/>
      <c r="H330" s="355"/>
      <c r="I330" s="355" t="str">
        <f t="shared" si="20"/>
        <v xml:space="preserve"> </v>
      </c>
    </row>
    <row r="331" spans="1:9" s="258" customFormat="1" ht="16.5" hidden="1" x14ac:dyDescent="0.25">
      <c r="A331" s="238" t="s">
        <v>44</v>
      </c>
      <c r="B331" s="239" t="s">
        <v>639</v>
      </c>
      <c r="C331" s="237" t="s">
        <v>501</v>
      </c>
      <c r="D331" s="239" t="s">
        <v>503</v>
      </c>
      <c r="E331" s="237" t="s">
        <v>680</v>
      </c>
      <c r="F331" s="233" t="s">
        <v>45</v>
      </c>
      <c r="G331" s="355">
        <f>G332</f>
        <v>0</v>
      </c>
      <c r="H331" s="355">
        <f>H332</f>
        <v>0</v>
      </c>
      <c r="I331" s="355" t="str">
        <f t="shared" si="20"/>
        <v xml:space="preserve"> </v>
      </c>
    </row>
    <row r="332" spans="1:9" s="258" customFormat="1" ht="16.5" hidden="1" x14ac:dyDescent="0.25">
      <c r="A332" s="245" t="s">
        <v>46</v>
      </c>
      <c r="B332" s="239" t="s">
        <v>639</v>
      </c>
      <c r="C332" s="237" t="s">
        <v>501</v>
      </c>
      <c r="D332" s="239" t="s">
        <v>503</v>
      </c>
      <c r="E332" s="237" t="s">
        <v>680</v>
      </c>
      <c r="F332" s="233" t="s">
        <v>47</v>
      </c>
      <c r="G332" s="355"/>
      <c r="H332" s="355"/>
      <c r="I332" s="355" t="str">
        <f t="shared" si="20"/>
        <v xml:space="preserve"> </v>
      </c>
    </row>
    <row r="333" spans="1:9" s="258" customFormat="1" ht="26.25" hidden="1" x14ac:dyDescent="0.25">
      <c r="A333" s="238" t="s">
        <v>572</v>
      </c>
      <c r="B333" s="239" t="s">
        <v>639</v>
      </c>
      <c r="C333" s="237" t="s">
        <v>501</v>
      </c>
      <c r="D333" s="239" t="s">
        <v>503</v>
      </c>
      <c r="E333" s="237" t="s">
        <v>681</v>
      </c>
      <c r="F333" s="261"/>
      <c r="G333" s="355">
        <f>G334</f>
        <v>0</v>
      </c>
      <c r="H333" s="355">
        <f>H334</f>
        <v>0</v>
      </c>
      <c r="I333" s="355" t="str">
        <f t="shared" si="20"/>
        <v xml:space="preserve"> </v>
      </c>
    </row>
    <row r="334" spans="1:9" s="258" customFormat="1" ht="16.5" hidden="1" x14ac:dyDescent="0.25">
      <c r="A334" s="238" t="s">
        <v>44</v>
      </c>
      <c r="B334" s="239" t="s">
        <v>639</v>
      </c>
      <c r="C334" s="237" t="s">
        <v>501</v>
      </c>
      <c r="D334" s="239" t="s">
        <v>503</v>
      </c>
      <c r="E334" s="237" t="s">
        <v>681</v>
      </c>
      <c r="F334" s="233" t="s">
        <v>45</v>
      </c>
      <c r="G334" s="355">
        <f>G335</f>
        <v>0</v>
      </c>
      <c r="H334" s="355">
        <f>H335</f>
        <v>0</v>
      </c>
      <c r="I334" s="355" t="str">
        <f t="shared" si="20"/>
        <v xml:space="preserve"> </v>
      </c>
    </row>
    <row r="335" spans="1:9" s="258" customFormat="1" ht="16.5" hidden="1" x14ac:dyDescent="0.25">
      <c r="A335" s="245" t="s">
        <v>46</v>
      </c>
      <c r="B335" s="239" t="s">
        <v>639</v>
      </c>
      <c r="C335" s="237" t="s">
        <v>501</v>
      </c>
      <c r="D335" s="239" t="s">
        <v>503</v>
      </c>
      <c r="E335" s="237" t="s">
        <v>681</v>
      </c>
      <c r="F335" s="233" t="s">
        <v>47</v>
      </c>
      <c r="G335" s="355"/>
      <c r="H335" s="355"/>
      <c r="I335" s="355" t="str">
        <f t="shared" si="20"/>
        <v xml:space="preserve"> </v>
      </c>
    </row>
    <row r="336" spans="1:9" s="258" customFormat="1" ht="16.5" hidden="1" x14ac:dyDescent="0.25">
      <c r="A336" s="238" t="s">
        <v>100</v>
      </c>
      <c r="B336" s="239" t="s">
        <v>639</v>
      </c>
      <c r="C336" s="237" t="s">
        <v>501</v>
      </c>
      <c r="D336" s="239" t="s">
        <v>503</v>
      </c>
      <c r="E336" s="237" t="s">
        <v>671</v>
      </c>
      <c r="F336" s="237"/>
      <c r="G336" s="355">
        <f t="shared" ref="G336:H338" si="24">G337</f>
        <v>0</v>
      </c>
      <c r="H336" s="355">
        <f t="shared" si="24"/>
        <v>0</v>
      </c>
      <c r="I336" s="355" t="str">
        <f t="shared" si="20"/>
        <v xml:space="preserve"> </v>
      </c>
    </row>
    <row r="337" spans="1:9" s="258" customFormat="1" ht="16.5" hidden="1" x14ac:dyDescent="0.25">
      <c r="A337" s="238" t="s">
        <v>103</v>
      </c>
      <c r="B337" s="239" t="s">
        <v>639</v>
      </c>
      <c r="C337" s="237" t="s">
        <v>501</v>
      </c>
      <c r="D337" s="239" t="s">
        <v>503</v>
      </c>
      <c r="E337" s="237" t="s">
        <v>672</v>
      </c>
      <c r="F337" s="237"/>
      <c r="G337" s="355">
        <f t="shared" si="24"/>
        <v>0</v>
      </c>
      <c r="H337" s="355">
        <f t="shared" si="24"/>
        <v>0</v>
      </c>
      <c r="I337" s="355" t="str">
        <f t="shared" ref="I337:I400" si="25">IF(G337=0," ",H337/G337*100)</f>
        <v xml:space="preserve"> </v>
      </c>
    </row>
    <row r="338" spans="1:9" s="258" customFormat="1" ht="16.5" hidden="1" x14ac:dyDescent="0.25">
      <c r="A338" s="238" t="s">
        <v>398</v>
      </c>
      <c r="B338" s="239" t="s">
        <v>639</v>
      </c>
      <c r="C338" s="237" t="s">
        <v>501</v>
      </c>
      <c r="D338" s="239" t="s">
        <v>503</v>
      </c>
      <c r="E338" s="237" t="s">
        <v>672</v>
      </c>
      <c r="F338" s="237" t="s">
        <v>399</v>
      </c>
      <c r="G338" s="355">
        <f t="shared" si="24"/>
        <v>0</v>
      </c>
      <c r="H338" s="355">
        <f t="shared" si="24"/>
        <v>0</v>
      </c>
      <c r="I338" s="355" t="str">
        <f t="shared" si="25"/>
        <v xml:space="preserve"> </v>
      </c>
    </row>
    <row r="339" spans="1:9" s="258" customFormat="1" ht="16.5" hidden="1" x14ac:dyDescent="0.25">
      <c r="A339" s="241" t="s">
        <v>682</v>
      </c>
      <c r="B339" s="239" t="s">
        <v>639</v>
      </c>
      <c r="C339" s="237" t="s">
        <v>501</v>
      </c>
      <c r="D339" s="239" t="s">
        <v>503</v>
      </c>
      <c r="E339" s="237" t="s">
        <v>672</v>
      </c>
      <c r="F339" s="237" t="s">
        <v>683</v>
      </c>
      <c r="G339" s="355"/>
      <c r="H339" s="355"/>
      <c r="I339" s="355" t="str">
        <f t="shared" si="25"/>
        <v xml:space="preserve"> </v>
      </c>
    </row>
    <row r="340" spans="1:9" s="258" customFormat="1" ht="18.75" customHeight="1" x14ac:dyDescent="0.25">
      <c r="A340" s="238" t="s">
        <v>635</v>
      </c>
      <c r="B340" s="239" t="s">
        <v>639</v>
      </c>
      <c r="C340" s="237" t="s">
        <v>501</v>
      </c>
      <c r="D340" s="239" t="s">
        <v>503</v>
      </c>
      <c r="E340" s="237" t="s">
        <v>636</v>
      </c>
      <c r="F340" s="237"/>
      <c r="G340" s="353">
        <f>G359+G362+G348+G365+G370+G341+G345</f>
        <v>5889.7999999999993</v>
      </c>
      <c r="H340" s="353">
        <f>H359+H362+H348+H365+H370+H341+H345</f>
        <v>5369.7</v>
      </c>
      <c r="I340" s="353">
        <f t="shared" si="25"/>
        <v>91.169479439030198</v>
      </c>
    </row>
    <row r="341" spans="1:9" s="258" customFormat="1" ht="26.25" hidden="1" x14ac:dyDescent="0.25">
      <c r="A341" s="238" t="s">
        <v>572</v>
      </c>
      <c r="B341" s="239" t="s">
        <v>639</v>
      </c>
      <c r="C341" s="237" t="s">
        <v>501</v>
      </c>
      <c r="D341" s="239" t="s">
        <v>503</v>
      </c>
      <c r="E341" s="237" t="s">
        <v>684</v>
      </c>
      <c r="F341" s="237"/>
      <c r="G341" s="353">
        <f>G342</f>
        <v>0</v>
      </c>
      <c r="H341" s="353">
        <f>H342</f>
        <v>0</v>
      </c>
      <c r="I341" s="353" t="str">
        <f t="shared" si="25"/>
        <v xml:space="preserve"> </v>
      </c>
    </row>
    <row r="342" spans="1:9" s="258" customFormat="1" ht="18.75" hidden="1" customHeight="1" x14ac:dyDescent="0.25">
      <c r="A342" s="245" t="s">
        <v>44</v>
      </c>
      <c r="B342" s="239" t="s">
        <v>639</v>
      </c>
      <c r="C342" s="237" t="s">
        <v>501</v>
      </c>
      <c r="D342" s="239" t="s">
        <v>503</v>
      </c>
      <c r="E342" s="237" t="s">
        <v>684</v>
      </c>
      <c r="F342" s="237" t="s">
        <v>45</v>
      </c>
      <c r="G342" s="353">
        <f>G343+G344</f>
        <v>0</v>
      </c>
      <c r="H342" s="353">
        <f>H343+H344</f>
        <v>0</v>
      </c>
      <c r="I342" s="353" t="str">
        <f t="shared" si="25"/>
        <v xml:space="preserve"> </v>
      </c>
    </row>
    <row r="343" spans="1:9" s="258" customFormat="1" ht="18.75" hidden="1" customHeight="1" x14ac:dyDescent="0.25">
      <c r="A343" s="238" t="s">
        <v>260</v>
      </c>
      <c r="B343" s="239" t="s">
        <v>639</v>
      </c>
      <c r="C343" s="237" t="s">
        <v>501</v>
      </c>
      <c r="D343" s="239" t="s">
        <v>503</v>
      </c>
      <c r="E343" s="237" t="s">
        <v>684</v>
      </c>
      <c r="F343" s="237" t="s">
        <v>261</v>
      </c>
      <c r="G343" s="353"/>
      <c r="H343" s="353"/>
      <c r="I343" s="353" t="str">
        <f t="shared" si="25"/>
        <v xml:space="preserve"> </v>
      </c>
    </row>
    <row r="344" spans="1:9" s="258" customFormat="1" ht="18.75" hidden="1" customHeight="1" x14ac:dyDescent="0.25">
      <c r="A344" s="245" t="s">
        <v>46</v>
      </c>
      <c r="B344" s="239" t="s">
        <v>639</v>
      </c>
      <c r="C344" s="237" t="s">
        <v>501</v>
      </c>
      <c r="D344" s="239" t="s">
        <v>503</v>
      </c>
      <c r="E344" s="237" t="s">
        <v>684</v>
      </c>
      <c r="F344" s="237" t="s">
        <v>47</v>
      </c>
      <c r="G344" s="353"/>
      <c r="H344" s="353"/>
      <c r="I344" s="353" t="str">
        <f t="shared" si="25"/>
        <v xml:space="preserve"> </v>
      </c>
    </row>
    <row r="345" spans="1:9" s="258" customFormat="1" ht="26.25" hidden="1" x14ac:dyDescent="0.25">
      <c r="A345" s="238" t="s">
        <v>685</v>
      </c>
      <c r="B345" s="239" t="s">
        <v>639</v>
      </c>
      <c r="C345" s="237" t="s">
        <v>501</v>
      </c>
      <c r="D345" s="239" t="s">
        <v>503</v>
      </c>
      <c r="E345" s="237" t="s">
        <v>686</v>
      </c>
      <c r="F345" s="237"/>
      <c r="G345" s="353">
        <f>G346</f>
        <v>0</v>
      </c>
      <c r="H345" s="353">
        <f>H346</f>
        <v>0</v>
      </c>
      <c r="I345" s="353" t="str">
        <f t="shared" si="25"/>
        <v xml:space="preserve"> </v>
      </c>
    </row>
    <row r="346" spans="1:9" s="258" customFormat="1" ht="26.25" hidden="1" x14ac:dyDescent="0.25">
      <c r="A346" s="238" t="s">
        <v>115</v>
      </c>
      <c r="B346" s="239" t="s">
        <v>639</v>
      </c>
      <c r="C346" s="237" t="s">
        <v>501</v>
      </c>
      <c r="D346" s="239" t="s">
        <v>503</v>
      </c>
      <c r="E346" s="237" t="s">
        <v>686</v>
      </c>
      <c r="F346" s="237" t="s">
        <v>116</v>
      </c>
      <c r="G346" s="353">
        <f>G347</f>
        <v>0</v>
      </c>
      <c r="H346" s="353">
        <f>H347</f>
        <v>0</v>
      </c>
      <c r="I346" s="353" t="str">
        <f t="shared" si="25"/>
        <v xml:space="preserve"> </v>
      </c>
    </row>
    <row r="347" spans="1:9" s="258" customFormat="1" ht="39" hidden="1" x14ac:dyDescent="0.25">
      <c r="A347" s="246" t="s">
        <v>687</v>
      </c>
      <c r="B347" s="239" t="s">
        <v>639</v>
      </c>
      <c r="C347" s="237" t="s">
        <v>501</v>
      </c>
      <c r="D347" s="239" t="s">
        <v>503</v>
      </c>
      <c r="E347" s="237" t="s">
        <v>686</v>
      </c>
      <c r="F347" s="237" t="s">
        <v>118</v>
      </c>
      <c r="G347" s="353"/>
      <c r="H347" s="353"/>
      <c r="I347" s="353" t="str">
        <f t="shared" si="25"/>
        <v xml:space="preserve"> </v>
      </c>
    </row>
    <row r="348" spans="1:9" s="258" customFormat="1" ht="26.25" x14ac:dyDescent="0.25">
      <c r="A348" s="238" t="s">
        <v>111</v>
      </c>
      <c r="B348" s="239" t="s">
        <v>639</v>
      </c>
      <c r="C348" s="237" t="s">
        <v>501</v>
      </c>
      <c r="D348" s="239" t="s">
        <v>503</v>
      </c>
      <c r="E348" s="237" t="s">
        <v>688</v>
      </c>
      <c r="F348" s="237"/>
      <c r="G348" s="353">
        <f>G351+G355+G349+G353</f>
        <v>5782.5999999999995</v>
      </c>
      <c r="H348" s="353">
        <f>H351+H355+H349+H353</f>
        <v>5262.5</v>
      </c>
      <c r="I348" s="353">
        <f t="shared" si="25"/>
        <v>91.005775948535273</v>
      </c>
    </row>
    <row r="349" spans="1:9" s="258" customFormat="1" ht="51" hidden="1" x14ac:dyDescent="0.25">
      <c r="A349" s="248" t="s">
        <v>604</v>
      </c>
      <c r="B349" s="239" t="s">
        <v>639</v>
      </c>
      <c r="C349" s="237" t="s">
        <v>501</v>
      </c>
      <c r="D349" s="239" t="s">
        <v>503</v>
      </c>
      <c r="E349" s="237" t="s">
        <v>688</v>
      </c>
      <c r="F349" s="237" t="s">
        <v>25</v>
      </c>
      <c r="G349" s="353">
        <f>G350</f>
        <v>0</v>
      </c>
      <c r="H349" s="353">
        <f>H350</f>
        <v>0</v>
      </c>
      <c r="I349" s="353" t="str">
        <f t="shared" si="25"/>
        <v xml:space="preserve"> </v>
      </c>
    </row>
    <row r="350" spans="1:9" s="258" customFormat="1" ht="16.5" hidden="1" x14ac:dyDescent="0.25">
      <c r="A350" s="238" t="s">
        <v>568</v>
      </c>
      <c r="B350" s="239" t="s">
        <v>639</v>
      </c>
      <c r="C350" s="237" t="s">
        <v>501</v>
      </c>
      <c r="D350" s="239" t="s">
        <v>503</v>
      </c>
      <c r="E350" s="237" t="s">
        <v>688</v>
      </c>
      <c r="F350" s="237" t="s">
        <v>126</v>
      </c>
      <c r="G350" s="353"/>
      <c r="H350" s="353"/>
      <c r="I350" s="353" t="str">
        <f t="shared" si="25"/>
        <v xml:space="preserve"> </v>
      </c>
    </row>
    <row r="351" spans="1:9" s="258" customFormat="1" ht="26.25" x14ac:dyDescent="0.25">
      <c r="A351" s="241" t="s">
        <v>515</v>
      </c>
      <c r="B351" s="239" t="s">
        <v>639</v>
      </c>
      <c r="C351" s="237" t="s">
        <v>501</v>
      </c>
      <c r="D351" s="239" t="s">
        <v>503</v>
      </c>
      <c r="E351" s="237" t="s">
        <v>688</v>
      </c>
      <c r="F351" s="237" t="s">
        <v>41</v>
      </c>
      <c r="G351" s="353">
        <f>G352</f>
        <v>5754.4</v>
      </c>
      <c r="H351" s="353">
        <f>H352</f>
        <v>5234.3</v>
      </c>
      <c r="I351" s="353">
        <f t="shared" si="25"/>
        <v>90.961698873905192</v>
      </c>
    </row>
    <row r="352" spans="1:9" s="258" customFormat="1" ht="26.25" x14ac:dyDescent="0.25">
      <c r="A352" s="238" t="s">
        <v>516</v>
      </c>
      <c r="B352" s="239" t="s">
        <v>639</v>
      </c>
      <c r="C352" s="237" t="s">
        <v>501</v>
      </c>
      <c r="D352" s="239" t="s">
        <v>503</v>
      </c>
      <c r="E352" s="237" t="s">
        <v>688</v>
      </c>
      <c r="F352" s="237" t="s">
        <v>43</v>
      </c>
      <c r="G352" s="353">
        <f>4977.9+936+104.5-30-200+50-25-40-9-10</f>
        <v>5754.4</v>
      </c>
      <c r="H352" s="353">
        <v>5234.3</v>
      </c>
      <c r="I352" s="353">
        <f t="shared" si="25"/>
        <v>90.961698873905192</v>
      </c>
    </row>
    <row r="353" spans="1:9" s="258" customFormat="1" ht="26.25" hidden="1" x14ac:dyDescent="0.25">
      <c r="A353" s="238" t="s">
        <v>244</v>
      </c>
      <c r="B353" s="239" t="s">
        <v>639</v>
      </c>
      <c r="C353" s="237" t="s">
        <v>501</v>
      </c>
      <c r="D353" s="239" t="s">
        <v>503</v>
      </c>
      <c r="E353" s="237" t="s">
        <v>688</v>
      </c>
      <c r="F353" s="237" t="s">
        <v>245</v>
      </c>
      <c r="G353" s="353">
        <f>G354</f>
        <v>0</v>
      </c>
      <c r="H353" s="353">
        <f>H354</f>
        <v>0</v>
      </c>
      <c r="I353" s="353" t="str">
        <f t="shared" si="25"/>
        <v xml:space="preserve"> </v>
      </c>
    </row>
    <row r="354" spans="1:9" s="258" customFormat="1" ht="16.5" hidden="1" x14ac:dyDescent="0.25">
      <c r="A354" s="238" t="s">
        <v>246</v>
      </c>
      <c r="B354" s="239" t="s">
        <v>639</v>
      </c>
      <c r="C354" s="237" t="s">
        <v>501</v>
      </c>
      <c r="D354" s="239" t="s">
        <v>503</v>
      </c>
      <c r="E354" s="237" t="s">
        <v>688</v>
      </c>
      <c r="F354" s="237" t="s">
        <v>247</v>
      </c>
      <c r="G354" s="353"/>
      <c r="H354" s="353"/>
      <c r="I354" s="353" t="str">
        <f t="shared" si="25"/>
        <v xml:space="preserve"> </v>
      </c>
    </row>
    <row r="355" spans="1:9" s="258" customFormat="1" ht="16.5" x14ac:dyDescent="0.25">
      <c r="A355" s="238" t="s">
        <v>44</v>
      </c>
      <c r="B355" s="239" t="s">
        <v>639</v>
      </c>
      <c r="C355" s="237" t="s">
        <v>501</v>
      </c>
      <c r="D355" s="239" t="s">
        <v>503</v>
      </c>
      <c r="E355" s="237" t="s">
        <v>688</v>
      </c>
      <c r="F355" s="237" t="s">
        <v>45</v>
      </c>
      <c r="G355" s="353">
        <f>G357+G356+G358</f>
        <v>28.2</v>
      </c>
      <c r="H355" s="353">
        <f>H357+H356+H358</f>
        <v>28.2</v>
      </c>
      <c r="I355" s="353">
        <f t="shared" si="25"/>
        <v>100</v>
      </c>
    </row>
    <row r="356" spans="1:9" s="250" customFormat="1" ht="16.5" hidden="1" x14ac:dyDescent="0.25">
      <c r="A356" s="245" t="s">
        <v>260</v>
      </c>
      <c r="B356" s="232" t="s">
        <v>639</v>
      </c>
      <c r="C356" s="237" t="s">
        <v>501</v>
      </c>
      <c r="D356" s="239" t="s">
        <v>503</v>
      </c>
      <c r="E356" s="237" t="s">
        <v>688</v>
      </c>
      <c r="F356" s="237" t="s">
        <v>261</v>
      </c>
      <c r="G356" s="353"/>
      <c r="H356" s="353"/>
      <c r="I356" s="353" t="str">
        <f t="shared" si="25"/>
        <v xml:space="preserve"> </v>
      </c>
    </row>
    <row r="357" spans="1:9" s="258" customFormat="1" ht="16.5" x14ac:dyDescent="0.25">
      <c r="A357" s="245" t="s">
        <v>46</v>
      </c>
      <c r="B357" s="239" t="s">
        <v>639</v>
      </c>
      <c r="C357" s="237" t="s">
        <v>501</v>
      </c>
      <c r="D357" s="239" t="s">
        <v>503</v>
      </c>
      <c r="E357" s="237" t="s">
        <v>688</v>
      </c>
      <c r="F357" s="237" t="s">
        <v>47</v>
      </c>
      <c r="G357" s="357">
        <v>28.2</v>
      </c>
      <c r="H357" s="357">
        <v>28.2</v>
      </c>
      <c r="I357" s="357">
        <f t="shared" si="25"/>
        <v>100</v>
      </c>
    </row>
    <row r="358" spans="1:9" s="258" customFormat="1" ht="16.5" hidden="1" x14ac:dyDescent="0.25">
      <c r="A358" s="246" t="s">
        <v>689</v>
      </c>
      <c r="B358" s="239" t="s">
        <v>639</v>
      </c>
      <c r="C358" s="237" t="s">
        <v>501</v>
      </c>
      <c r="D358" s="239" t="s">
        <v>503</v>
      </c>
      <c r="E358" s="237" t="s">
        <v>688</v>
      </c>
      <c r="F358" s="237" t="s">
        <v>690</v>
      </c>
      <c r="G358" s="353"/>
      <c r="H358" s="353"/>
      <c r="I358" s="353" t="str">
        <f t="shared" si="25"/>
        <v xml:space="preserve"> </v>
      </c>
    </row>
    <row r="359" spans="1:9" s="258" customFormat="1" ht="26.25" x14ac:dyDescent="0.25">
      <c r="A359" s="241" t="s">
        <v>691</v>
      </c>
      <c r="B359" s="239" t="s">
        <v>639</v>
      </c>
      <c r="C359" s="237" t="s">
        <v>501</v>
      </c>
      <c r="D359" s="239" t="s">
        <v>503</v>
      </c>
      <c r="E359" s="237" t="s">
        <v>692</v>
      </c>
      <c r="F359" s="237"/>
      <c r="G359" s="353">
        <f>G360</f>
        <v>52</v>
      </c>
      <c r="H359" s="353">
        <f>H360</f>
        <v>52</v>
      </c>
      <c r="I359" s="353">
        <f t="shared" si="25"/>
        <v>100</v>
      </c>
    </row>
    <row r="360" spans="1:9" s="258" customFormat="1" ht="26.25" x14ac:dyDescent="0.25">
      <c r="A360" s="238" t="s">
        <v>115</v>
      </c>
      <c r="B360" s="239" t="s">
        <v>639</v>
      </c>
      <c r="C360" s="237" t="s">
        <v>501</v>
      </c>
      <c r="D360" s="239" t="s">
        <v>503</v>
      </c>
      <c r="E360" s="237" t="s">
        <v>692</v>
      </c>
      <c r="F360" s="237" t="s">
        <v>116</v>
      </c>
      <c r="G360" s="353">
        <f>G361</f>
        <v>52</v>
      </c>
      <c r="H360" s="353">
        <f>H361</f>
        <v>52</v>
      </c>
      <c r="I360" s="353">
        <f t="shared" si="25"/>
        <v>100</v>
      </c>
    </row>
    <row r="361" spans="1:9" s="258" customFormat="1" ht="39" x14ac:dyDescent="0.25">
      <c r="A361" s="246" t="s">
        <v>675</v>
      </c>
      <c r="B361" s="239" t="s">
        <v>639</v>
      </c>
      <c r="C361" s="237" t="s">
        <v>501</v>
      </c>
      <c r="D361" s="239" t="s">
        <v>503</v>
      </c>
      <c r="E361" s="237" t="s">
        <v>692</v>
      </c>
      <c r="F361" s="237" t="s">
        <v>118</v>
      </c>
      <c r="G361" s="353">
        <v>52</v>
      </c>
      <c r="H361" s="353">
        <v>52</v>
      </c>
      <c r="I361" s="353">
        <f t="shared" si="25"/>
        <v>100</v>
      </c>
    </row>
    <row r="362" spans="1:9" s="258" customFormat="1" ht="39" x14ac:dyDescent="0.25">
      <c r="A362" s="241" t="s">
        <v>693</v>
      </c>
      <c r="B362" s="239" t="s">
        <v>639</v>
      </c>
      <c r="C362" s="237" t="s">
        <v>501</v>
      </c>
      <c r="D362" s="239" t="s">
        <v>503</v>
      </c>
      <c r="E362" s="237" t="s">
        <v>694</v>
      </c>
      <c r="F362" s="237"/>
      <c r="G362" s="353">
        <f>G363</f>
        <v>55.2</v>
      </c>
      <c r="H362" s="353">
        <f>H363</f>
        <v>55.2</v>
      </c>
      <c r="I362" s="353">
        <f t="shared" si="25"/>
        <v>100</v>
      </c>
    </row>
    <row r="363" spans="1:9" s="258" customFormat="1" ht="26.25" x14ac:dyDescent="0.25">
      <c r="A363" s="238" t="s">
        <v>115</v>
      </c>
      <c r="B363" s="239" t="s">
        <v>639</v>
      </c>
      <c r="C363" s="237" t="s">
        <v>501</v>
      </c>
      <c r="D363" s="239" t="s">
        <v>503</v>
      </c>
      <c r="E363" s="237" t="s">
        <v>694</v>
      </c>
      <c r="F363" s="237" t="s">
        <v>116</v>
      </c>
      <c r="G363" s="353">
        <f>G364</f>
        <v>55.2</v>
      </c>
      <c r="H363" s="353">
        <f>H364</f>
        <v>55.2</v>
      </c>
      <c r="I363" s="353">
        <f t="shared" si="25"/>
        <v>100</v>
      </c>
    </row>
    <row r="364" spans="1:9" s="258" customFormat="1" ht="39" x14ac:dyDescent="0.25">
      <c r="A364" s="246" t="s">
        <v>675</v>
      </c>
      <c r="B364" s="239" t="s">
        <v>639</v>
      </c>
      <c r="C364" s="237" t="s">
        <v>501</v>
      </c>
      <c r="D364" s="239" t="s">
        <v>503</v>
      </c>
      <c r="E364" s="237" t="s">
        <v>694</v>
      </c>
      <c r="F364" s="237" t="s">
        <v>118</v>
      </c>
      <c r="G364" s="353">
        <v>55.2</v>
      </c>
      <c r="H364" s="353">
        <v>55.2</v>
      </c>
      <c r="I364" s="353">
        <f t="shared" si="25"/>
        <v>100</v>
      </c>
    </row>
    <row r="365" spans="1:9" s="258" customFormat="1" ht="21.75" hidden="1" customHeight="1" x14ac:dyDescent="0.25">
      <c r="A365" s="241" t="s">
        <v>695</v>
      </c>
      <c r="B365" s="239" t="s">
        <v>639</v>
      </c>
      <c r="C365" s="237" t="s">
        <v>501</v>
      </c>
      <c r="D365" s="239" t="s">
        <v>503</v>
      </c>
      <c r="E365" s="237" t="s">
        <v>696</v>
      </c>
      <c r="F365" s="237"/>
      <c r="G365" s="353">
        <f>G366+G368</f>
        <v>0</v>
      </c>
      <c r="H365" s="353">
        <f>H366+H368</f>
        <v>0</v>
      </c>
      <c r="I365" s="353" t="str">
        <f t="shared" si="25"/>
        <v xml:space="preserve"> </v>
      </c>
    </row>
    <row r="366" spans="1:9" s="258" customFormat="1" ht="28.5" hidden="1" customHeight="1" x14ac:dyDescent="0.25">
      <c r="A366" s="238" t="s">
        <v>567</v>
      </c>
      <c r="B366" s="239" t="s">
        <v>639</v>
      </c>
      <c r="C366" s="237" t="s">
        <v>501</v>
      </c>
      <c r="D366" s="239" t="s">
        <v>503</v>
      </c>
      <c r="E366" s="237" t="s">
        <v>696</v>
      </c>
      <c r="F366" s="237" t="s">
        <v>25</v>
      </c>
      <c r="G366" s="353">
        <f>G367</f>
        <v>0</v>
      </c>
      <c r="H366" s="353">
        <f>H367</f>
        <v>0</v>
      </c>
      <c r="I366" s="353" t="str">
        <f t="shared" si="25"/>
        <v xml:space="preserve"> </v>
      </c>
    </row>
    <row r="367" spans="1:9" s="258" customFormat="1" ht="17.25" hidden="1" customHeight="1" x14ac:dyDescent="0.25">
      <c r="A367" s="238" t="s">
        <v>568</v>
      </c>
      <c r="B367" s="239" t="s">
        <v>639</v>
      </c>
      <c r="C367" s="237" t="s">
        <v>501</v>
      </c>
      <c r="D367" s="239" t="s">
        <v>503</v>
      </c>
      <c r="E367" s="237" t="s">
        <v>696</v>
      </c>
      <c r="F367" s="237" t="s">
        <v>126</v>
      </c>
      <c r="G367" s="353"/>
      <c r="H367" s="353"/>
      <c r="I367" s="353" t="str">
        <f t="shared" si="25"/>
        <v xml:space="preserve"> </v>
      </c>
    </row>
    <row r="368" spans="1:9" s="258" customFormat="1" ht="28.5" hidden="1" customHeight="1" x14ac:dyDescent="0.25">
      <c r="A368" s="238" t="s">
        <v>515</v>
      </c>
      <c r="B368" s="239" t="s">
        <v>639</v>
      </c>
      <c r="C368" s="237" t="s">
        <v>501</v>
      </c>
      <c r="D368" s="239" t="s">
        <v>503</v>
      </c>
      <c r="E368" s="237" t="s">
        <v>696</v>
      </c>
      <c r="F368" s="237" t="s">
        <v>41</v>
      </c>
      <c r="G368" s="353">
        <f>G369</f>
        <v>0</v>
      </c>
      <c r="H368" s="353">
        <f>H369</f>
        <v>0</v>
      </c>
      <c r="I368" s="353" t="str">
        <f t="shared" si="25"/>
        <v xml:space="preserve"> </v>
      </c>
    </row>
    <row r="369" spans="1:9" s="258" customFormat="1" ht="28.5" hidden="1" customHeight="1" x14ac:dyDescent="0.25">
      <c r="A369" s="238" t="s">
        <v>516</v>
      </c>
      <c r="B369" s="239" t="s">
        <v>639</v>
      </c>
      <c r="C369" s="237" t="s">
        <v>501</v>
      </c>
      <c r="D369" s="239" t="s">
        <v>503</v>
      </c>
      <c r="E369" s="237" t="s">
        <v>696</v>
      </c>
      <c r="F369" s="237" t="s">
        <v>43</v>
      </c>
      <c r="G369" s="353"/>
      <c r="H369" s="353"/>
      <c r="I369" s="353" t="str">
        <f t="shared" si="25"/>
        <v xml:space="preserve"> </v>
      </c>
    </row>
    <row r="370" spans="1:9" s="258" customFormat="1" ht="26.25" hidden="1" x14ac:dyDescent="0.25">
      <c r="A370" s="238" t="s">
        <v>697</v>
      </c>
      <c r="B370" s="239" t="s">
        <v>639</v>
      </c>
      <c r="C370" s="237" t="s">
        <v>501</v>
      </c>
      <c r="D370" s="239" t="s">
        <v>503</v>
      </c>
      <c r="E370" s="237" t="s">
        <v>698</v>
      </c>
      <c r="F370" s="237"/>
      <c r="G370" s="353">
        <f>G371</f>
        <v>0</v>
      </c>
      <c r="H370" s="353">
        <f>H371</f>
        <v>0</v>
      </c>
      <c r="I370" s="353" t="str">
        <f t="shared" si="25"/>
        <v xml:space="preserve"> </v>
      </c>
    </row>
    <row r="371" spans="1:9" s="258" customFormat="1" ht="16.5" hidden="1" x14ac:dyDescent="0.25">
      <c r="A371" s="238" t="s">
        <v>398</v>
      </c>
      <c r="B371" s="239" t="s">
        <v>639</v>
      </c>
      <c r="C371" s="237" t="s">
        <v>501</v>
      </c>
      <c r="D371" s="239" t="s">
        <v>503</v>
      </c>
      <c r="E371" s="237" t="s">
        <v>698</v>
      </c>
      <c r="F371" s="237" t="s">
        <v>399</v>
      </c>
      <c r="G371" s="353">
        <f>G373+G372</f>
        <v>0</v>
      </c>
      <c r="H371" s="353">
        <f>H373+H372</f>
        <v>0</v>
      </c>
      <c r="I371" s="353" t="str">
        <f t="shared" si="25"/>
        <v xml:space="preserve"> </v>
      </c>
    </row>
    <row r="372" spans="1:9" s="258" customFormat="1" ht="16.5" hidden="1" x14ac:dyDescent="0.25">
      <c r="A372" s="238" t="s">
        <v>699</v>
      </c>
      <c r="B372" s="239" t="s">
        <v>639</v>
      </c>
      <c r="C372" s="237" t="s">
        <v>501</v>
      </c>
      <c r="D372" s="239" t="s">
        <v>503</v>
      </c>
      <c r="E372" s="237" t="s">
        <v>698</v>
      </c>
      <c r="F372" s="237" t="s">
        <v>700</v>
      </c>
      <c r="G372" s="355"/>
      <c r="H372" s="355"/>
      <c r="I372" s="355" t="str">
        <f t="shared" si="25"/>
        <v xml:space="preserve"> </v>
      </c>
    </row>
    <row r="373" spans="1:9" s="258" customFormat="1" ht="16.5" hidden="1" x14ac:dyDescent="0.25">
      <c r="A373" s="241" t="s">
        <v>682</v>
      </c>
      <c r="B373" s="239" t="s">
        <v>639</v>
      </c>
      <c r="C373" s="237" t="s">
        <v>501</v>
      </c>
      <c r="D373" s="239" t="s">
        <v>503</v>
      </c>
      <c r="E373" s="237" t="s">
        <v>698</v>
      </c>
      <c r="F373" s="237" t="s">
        <v>683</v>
      </c>
      <c r="G373" s="353"/>
      <c r="H373" s="353"/>
      <c r="I373" s="353" t="str">
        <f t="shared" si="25"/>
        <v xml:space="preserve"> </v>
      </c>
    </row>
    <row r="374" spans="1:9" s="260" customFormat="1" ht="16.5" x14ac:dyDescent="0.25">
      <c r="A374" s="235" t="s">
        <v>701</v>
      </c>
      <c r="B374" s="232" t="s">
        <v>639</v>
      </c>
      <c r="C374" s="232" t="s">
        <v>510</v>
      </c>
      <c r="D374" s="232" t="s">
        <v>502</v>
      </c>
      <c r="E374" s="233"/>
      <c r="F374" s="233"/>
      <c r="G374" s="351">
        <f>G375</f>
        <v>2809.6</v>
      </c>
      <c r="H374" s="351">
        <f>H375</f>
        <v>2678.7999999999997</v>
      </c>
      <c r="I374" s="351">
        <f t="shared" si="25"/>
        <v>95.344533029612748</v>
      </c>
    </row>
    <row r="375" spans="1:9" s="258" customFormat="1" ht="27" customHeight="1" x14ac:dyDescent="0.25">
      <c r="A375" s="240" t="s">
        <v>702</v>
      </c>
      <c r="B375" s="232" t="s">
        <v>639</v>
      </c>
      <c r="C375" s="232" t="s">
        <v>510</v>
      </c>
      <c r="D375" s="232" t="s">
        <v>620</v>
      </c>
      <c r="E375" s="236"/>
      <c r="F375" s="236"/>
      <c r="G375" s="352">
        <f>G376+G385+G389</f>
        <v>2809.6</v>
      </c>
      <c r="H375" s="352">
        <f>H376+H385+H389</f>
        <v>2678.7999999999997</v>
      </c>
      <c r="I375" s="352">
        <f t="shared" si="25"/>
        <v>95.344533029612748</v>
      </c>
    </row>
    <row r="376" spans="1:9" s="258" customFormat="1" ht="16.5" x14ac:dyDescent="0.25">
      <c r="A376" s="238" t="s">
        <v>703</v>
      </c>
      <c r="B376" s="239" t="s">
        <v>639</v>
      </c>
      <c r="C376" s="239" t="s">
        <v>510</v>
      </c>
      <c r="D376" s="239" t="s">
        <v>620</v>
      </c>
      <c r="E376" s="237" t="s">
        <v>704</v>
      </c>
      <c r="F376" s="237"/>
      <c r="G376" s="353">
        <f>G377+G382</f>
        <v>2584</v>
      </c>
      <c r="H376" s="353">
        <f>H377+H382</f>
        <v>2553.1999999999998</v>
      </c>
      <c r="I376" s="353">
        <f t="shared" si="25"/>
        <v>98.808049535603701</v>
      </c>
    </row>
    <row r="377" spans="1:9" s="258" customFormat="1" ht="39" x14ac:dyDescent="0.25">
      <c r="A377" s="238" t="s">
        <v>524</v>
      </c>
      <c r="B377" s="239" t="s">
        <v>639</v>
      </c>
      <c r="C377" s="239" t="s">
        <v>510</v>
      </c>
      <c r="D377" s="239" t="s">
        <v>620</v>
      </c>
      <c r="E377" s="237" t="s">
        <v>705</v>
      </c>
      <c r="F377" s="237"/>
      <c r="G377" s="353">
        <f>G378+G380</f>
        <v>2584</v>
      </c>
      <c r="H377" s="353">
        <f>H378+H380</f>
        <v>2553.1999999999998</v>
      </c>
      <c r="I377" s="353">
        <f t="shared" si="25"/>
        <v>98.808049535603701</v>
      </c>
    </row>
    <row r="378" spans="1:9" s="258" customFormat="1" ht="39" x14ac:dyDescent="0.25">
      <c r="A378" s="238" t="s">
        <v>567</v>
      </c>
      <c r="B378" s="239" t="s">
        <v>639</v>
      </c>
      <c r="C378" s="239" t="s">
        <v>510</v>
      </c>
      <c r="D378" s="239" t="s">
        <v>620</v>
      </c>
      <c r="E378" s="237" t="s">
        <v>705</v>
      </c>
      <c r="F378" s="237" t="s">
        <v>25</v>
      </c>
      <c r="G378" s="353">
        <f>G379</f>
        <v>2199</v>
      </c>
      <c r="H378" s="353">
        <f>H379</f>
        <v>2186.1</v>
      </c>
      <c r="I378" s="353">
        <f t="shared" si="25"/>
        <v>99.413369713506142</v>
      </c>
    </row>
    <row r="379" spans="1:9" s="258" customFormat="1" ht="16.5" x14ac:dyDescent="0.25">
      <c r="A379" s="238" t="s">
        <v>568</v>
      </c>
      <c r="B379" s="239" t="s">
        <v>639</v>
      </c>
      <c r="C379" s="239" t="s">
        <v>510</v>
      </c>
      <c r="D379" s="239" t="s">
        <v>620</v>
      </c>
      <c r="E379" s="237" t="s">
        <v>705</v>
      </c>
      <c r="F379" s="237" t="s">
        <v>126</v>
      </c>
      <c r="G379" s="353">
        <f>1694.1+351+2.7+151.2</f>
        <v>2199</v>
      </c>
      <c r="H379" s="353">
        <v>2186.1</v>
      </c>
      <c r="I379" s="353">
        <f t="shared" si="25"/>
        <v>99.413369713506142</v>
      </c>
    </row>
    <row r="380" spans="1:9" s="258" customFormat="1" ht="26.25" x14ac:dyDescent="0.25">
      <c r="A380" s="238" t="s">
        <v>515</v>
      </c>
      <c r="B380" s="239" t="s">
        <v>639</v>
      </c>
      <c r="C380" s="239" t="s">
        <v>510</v>
      </c>
      <c r="D380" s="239" t="s">
        <v>620</v>
      </c>
      <c r="E380" s="237" t="s">
        <v>705</v>
      </c>
      <c r="F380" s="237" t="s">
        <v>41</v>
      </c>
      <c r="G380" s="353">
        <f>G381</f>
        <v>385</v>
      </c>
      <c r="H380" s="353">
        <f>H381</f>
        <v>367.1</v>
      </c>
      <c r="I380" s="353">
        <f t="shared" si="25"/>
        <v>95.350649350649348</v>
      </c>
    </row>
    <row r="381" spans="1:9" s="258" customFormat="1" ht="26.25" x14ac:dyDescent="0.25">
      <c r="A381" s="238" t="s">
        <v>516</v>
      </c>
      <c r="B381" s="239" t="s">
        <v>639</v>
      </c>
      <c r="C381" s="239" t="s">
        <v>510</v>
      </c>
      <c r="D381" s="239" t="s">
        <v>620</v>
      </c>
      <c r="E381" s="237" t="s">
        <v>705</v>
      </c>
      <c r="F381" s="237" t="s">
        <v>43</v>
      </c>
      <c r="G381" s="353">
        <f>935-550</f>
        <v>385</v>
      </c>
      <c r="H381" s="353">
        <v>367.1</v>
      </c>
      <c r="I381" s="353">
        <f t="shared" si="25"/>
        <v>95.350649350649348</v>
      </c>
    </row>
    <row r="382" spans="1:9" s="258" customFormat="1" ht="26.25" hidden="1" x14ac:dyDescent="0.25">
      <c r="A382" s="238" t="s">
        <v>572</v>
      </c>
      <c r="B382" s="239" t="s">
        <v>639</v>
      </c>
      <c r="C382" s="239" t="s">
        <v>510</v>
      </c>
      <c r="D382" s="239" t="s">
        <v>620</v>
      </c>
      <c r="E382" s="237" t="s">
        <v>706</v>
      </c>
      <c r="F382" s="237"/>
      <c r="G382" s="353">
        <f>G383</f>
        <v>0</v>
      </c>
      <c r="H382" s="353">
        <f>H383</f>
        <v>0</v>
      </c>
      <c r="I382" s="353" t="str">
        <f t="shared" si="25"/>
        <v xml:space="preserve"> </v>
      </c>
    </row>
    <row r="383" spans="1:9" s="258" customFormat="1" ht="16.5" hidden="1" x14ac:dyDescent="0.25">
      <c r="A383" s="238" t="s">
        <v>44</v>
      </c>
      <c r="B383" s="239" t="s">
        <v>639</v>
      </c>
      <c r="C383" s="239" t="s">
        <v>510</v>
      </c>
      <c r="D383" s="239" t="s">
        <v>620</v>
      </c>
      <c r="E383" s="237" t="s">
        <v>706</v>
      </c>
      <c r="F383" s="237" t="s">
        <v>45</v>
      </c>
      <c r="G383" s="353">
        <f>G384</f>
        <v>0</v>
      </c>
      <c r="H383" s="353">
        <f>H384</f>
        <v>0</v>
      </c>
      <c r="I383" s="353" t="str">
        <f t="shared" si="25"/>
        <v xml:space="preserve"> </v>
      </c>
    </row>
    <row r="384" spans="1:9" s="258" customFormat="1" ht="16.5" hidden="1" x14ac:dyDescent="0.25">
      <c r="A384" s="245" t="s">
        <v>46</v>
      </c>
      <c r="B384" s="239" t="s">
        <v>639</v>
      </c>
      <c r="C384" s="239" t="s">
        <v>510</v>
      </c>
      <c r="D384" s="239" t="s">
        <v>620</v>
      </c>
      <c r="E384" s="237" t="s">
        <v>706</v>
      </c>
      <c r="F384" s="237" t="s">
        <v>47</v>
      </c>
      <c r="G384" s="353"/>
      <c r="H384" s="353"/>
      <c r="I384" s="353" t="str">
        <f t="shared" si="25"/>
        <v xml:space="preserve"> </v>
      </c>
    </row>
    <row r="385" spans="1:256" s="258" customFormat="1" ht="16.5" x14ac:dyDescent="0.25">
      <c r="A385" s="238" t="s">
        <v>100</v>
      </c>
      <c r="B385" s="239" t="s">
        <v>639</v>
      </c>
      <c r="C385" s="239" t="s">
        <v>510</v>
      </c>
      <c r="D385" s="239" t="s">
        <v>620</v>
      </c>
      <c r="E385" s="237" t="s">
        <v>671</v>
      </c>
      <c r="F385" s="237"/>
      <c r="G385" s="353">
        <f t="shared" ref="G385:H387" si="26">G386</f>
        <v>125.6</v>
      </c>
      <c r="H385" s="353">
        <f t="shared" si="26"/>
        <v>125.6</v>
      </c>
      <c r="I385" s="353">
        <f t="shared" si="25"/>
        <v>100</v>
      </c>
    </row>
    <row r="386" spans="1:256" s="258" customFormat="1" ht="16.5" x14ac:dyDescent="0.25">
      <c r="A386" s="238" t="s">
        <v>103</v>
      </c>
      <c r="B386" s="239" t="s">
        <v>639</v>
      </c>
      <c r="C386" s="239" t="s">
        <v>510</v>
      </c>
      <c r="D386" s="239" t="s">
        <v>620</v>
      </c>
      <c r="E386" s="237" t="s">
        <v>672</v>
      </c>
      <c r="F386" s="237"/>
      <c r="G386" s="353">
        <f t="shared" si="26"/>
        <v>125.6</v>
      </c>
      <c r="H386" s="353">
        <f t="shared" si="26"/>
        <v>125.6</v>
      </c>
      <c r="I386" s="353">
        <f t="shared" si="25"/>
        <v>100</v>
      </c>
    </row>
    <row r="387" spans="1:256" s="258" customFormat="1" ht="16.5" x14ac:dyDescent="0.25">
      <c r="A387" s="238" t="s">
        <v>70</v>
      </c>
      <c r="B387" s="239" t="s">
        <v>639</v>
      </c>
      <c r="C387" s="239" t="s">
        <v>510</v>
      </c>
      <c r="D387" s="239" t="s">
        <v>620</v>
      </c>
      <c r="E387" s="237" t="s">
        <v>672</v>
      </c>
      <c r="F387" s="237" t="s">
        <v>71</v>
      </c>
      <c r="G387" s="353">
        <f t="shared" si="26"/>
        <v>125.6</v>
      </c>
      <c r="H387" s="353">
        <f t="shared" si="26"/>
        <v>125.6</v>
      </c>
      <c r="I387" s="353">
        <f t="shared" si="25"/>
        <v>100</v>
      </c>
    </row>
    <row r="388" spans="1:256" s="258" customFormat="1" ht="16.5" x14ac:dyDescent="0.25">
      <c r="A388" s="238" t="s">
        <v>55</v>
      </c>
      <c r="B388" s="239" t="s">
        <v>639</v>
      </c>
      <c r="C388" s="239" t="s">
        <v>510</v>
      </c>
      <c r="D388" s="239" t="s">
        <v>620</v>
      </c>
      <c r="E388" s="237" t="s">
        <v>672</v>
      </c>
      <c r="F388" s="237" t="s">
        <v>291</v>
      </c>
      <c r="G388" s="353">
        <v>125.6</v>
      </c>
      <c r="H388" s="353">
        <v>125.6</v>
      </c>
      <c r="I388" s="353">
        <f t="shared" si="25"/>
        <v>100</v>
      </c>
    </row>
    <row r="389" spans="1:256" s="258" customFormat="1" ht="16.5" x14ac:dyDescent="0.25">
      <c r="A389" s="238" t="s">
        <v>635</v>
      </c>
      <c r="B389" s="239" t="s">
        <v>639</v>
      </c>
      <c r="C389" s="239" t="s">
        <v>510</v>
      </c>
      <c r="D389" s="239" t="s">
        <v>620</v>
      </c>
      <c r="E389" s="237" t="s">
        <v>636</v>
      </c>
      <c r="F389" s="237"/>
      <c r="G389" s="353">
        <f>G390</f>
        <v>100</v>
      </c>
      <c r="H389" s="353"/>
      <c r="I389" s="353"/>
    </row>
    <row r="390" spans="1:256" s="258" customFormat="1" ht="39" x14ac:dyDescent="0.25">
      <c r="A390" s="238" t="s">
        <v>707</v>
      </c>
      <c r="B390" s="239" t="s">
        <v>639</v>
      </c>
      <c r="C390" s="239" t="s">
        <v>510</v>
      </c>
      <c r="D390" s="239" t="s">
        <v>620</v>
      </c>
      <c r="E390" s="237" t="s">
        <v>708</v>
      </c>
      <c r="F390" s="237"/>
      <c r="G390" s="353">
        <f>G391</f>
        <v>100</v>
      </c>
      <c r="H390" s="353"/>
      <c r="I390" s="353"/>
    </row>
    <row r="391" spans="1:256" s="258" customFormat="1" ht="26.25" x14ac:dyDescent="0.25">
      <c r="A391" s="238" t="s">
        <v>515</v>
      </c>
      <c r="B391" s="239" t="s">
        <v>639</v>
      </c>
      <c r="C391" s="239" t="s">
        <v>510</v>
      </c>
      <c r="D391" s="239" t="s">
        <v>620</v>
      </c>
      <c r="E391" s="237" t="s">
        <v>708</v>
      </c>
      <c r="F391" s="237" t="s">
        <v>41</v>
      </c>
      <c r="G391" s="353">
        <f>G392</f>
        <v>100</v>
      </c>
      <c r="H391" s="353"/>
      <c r="I391" s="353"/>
    </row>
    <row r="392" spans="1:256" s="258" customFormat="1" ht="26.25" x14ac:dyDescent="0.25">
      <c r="A392" s="238" t="s">
        <v>516</v>
      </c>
      <c r="B392" s="239" t="s">
        <v>639</v>
      </c>
      <c r="C392" s="239" t="s">
        <v>510</v>
      </c>
      <c r="D392" s="239" t="s">
        <v>620</v>
      </c>
      <c r="E392" s="237" t="s">
        <v>708</v>
      </c>
      <c r="F392" s="237" t="s">
        <v>43</v>
      </c>
      <c r="G392" s="353">
        <v>100</v>
      </c>
      <c r="H392" s="353"/>
      <c r="I392" s="353"/>
    </row>
    <row r="393" spans="1:256" s="250" customFormat="1" ht="16.5" x14ac:dyDescent="0.25">
      <c r="A393" s="240" t="s">
        <v>709</v>
      </c>
      <c r="B393" s="232" t="s">
        <v>639</v>
      </c>
      <c r="C393" s="232" t="s">
        <v>599</v>
      </c>
      <c r="D393" s="232" t="s">
        <v>502</v>
      </c>
      <c r="E393" s="232"/>
      <c r="F393" s="232"/>
      <c r="G393" s="354">
        <f>G394+G406+G414+G419</f>
        <v>704.5</v>
      </c>
      <c r="H393" s="354">
        <f>H394+H406+H414+H419</f>
        <v>694.5</v>
      </c>
      <c r="I393" s="354">
        <f t="shared" si="25"/>
        <v>98.580553584102205</v>
      </c>
    </row>
    <row r="394" spans="1:256" s="250" customFormat="1" ht="16.5" x14ac:dyDescent="0.25">
      <c r="A394" s="240" t="s">
        <v>710</v>
      </c>
      <c r="B394" s="232" t="s">
        <v>639</v>
      </c>
      <c r="C394" s="232" t="s">
        <v>599</v>
      </c>
      <c r="D394" s="232" t="s">
        <v>501</v>
      </c>
      <c r="E394" s="237"/>
      <c r="F394" s="237"/>
      <c r="G394" s="352">
        <f>G395+G402</f>
        <v>60</v>
      </c>
      <c r="H394" s="352">
        <f>H395+H402</f>
        <v>60</v>
      </c>
      <c r="I394" s="352">
        <f t="shared" si="25"/>
        <v>100</v>
      </c>
    </row>
    <row r="395" spans="1:256" ht="26.25" x14ac:dyDescent="0.25">
      <c r="A395" s="238" t="s">
        <v>711</v>
      </c>
      <c r="B395" s="239" t="s">
        <v>639</v>
      </c>
      <c r="C395" s="239" t="s">
        <v>599</v>
      </c>
      <c r="D395" s="239" t="s">
        <v>501</v>
      </c>
      <c r="E395" s="237" t="s">
        <v>712</v>
      </c>
      <c r="F395" s="237"/>
      <c r="G395" s="353">
        <f>G396+G399</f>
        <v>30</v>
      </c>
      <c r="H395" s="353">
        <f>H396+H399</f>
        <v>30</v>
      </c>
      <c r="I395" s="353">
        <f t="shared" si="25"/>
        <v>100</v>
      </c>
      <c r="IV395" s="133"/>
    </row>
    <row r="396" spans="1:256" ht="26.25" hidden="1" x14ac:dyDescent="0.25">
      <c r="A396" s="238" t="s">
        <v>542</v>
      </c>
      <c r="B396" s="239" t="s">
        <v>639</v>
      </c>
      <c r="C396" s="239" t="s">
        <v>599</v>
      </c>
      <c r="D396" s="239" t="s">
        <v>501</v>
      </c>
      <c r="E396" s="237" t="s">
        <v>713</v>
      </c>
      <c r="F396" s="237"/>
      <c r="G396" s="353">
        <f>G397</f>
        <v>0</v>
      </c>
      <c r="H396" s="353">
        <f>H397</f>
        <v>0</v>
      </c>
      <c r="I396" s="353" t="str">
        <f t="shared" si="25"/>
        <v xml:space="preserve"> </v>
      </c>
      <c r="IV396" s="133"/>
    </row>
    <row r="397" spans="1:256" ht="26.25" hidden="1" x14ac:dyDescent="0.25">
      <c r="A397" s="238" t="s">
        <v>515</v>
      </c>
      <c r="B397" s="239" t="s">
        <v>639</v>
      </c>
      <c r="C397" s="239" t="s">
        <v>599</v>
      </c>
      <c r="D397" s="239" t="s">
        <v>501</v>
      </c>
      <c r="E397" s="237" t="s">
        <v>713</v>
      </c>
      <c r="F397" s="237" t="s">
        <v>41</v>
      </c>
      <c r="G397" s="353">
        <f>G398</f>
        <v>0</v>
      </c>
      <c r="H397" s="353">
        <f>H398</f>
        <v>0</v>
      </c>
      <c r="I397" s="353" t="str">
        <f t="shared" si="25"/>
        <v xml:space="preserve"> </v>
      </c>
      <c r="IV397" s="133"/>
    </row>
    <row r="398" spans="1:256" ht="26.25" hidden="1" x14ac:dyDescent="0.25">
      <c r="A398" s="238" t="s">
        <v>516</v>
      </c>
      <c r="B398" s="239" t="s">
        <v>639</v>
      </c>
      <c r="C398" s="239" t="s">
        <v>599</v>
      </c>
      <c r="D398" s="239" t="s">
        <v>501</v>
      </c>
      <c r="E398" s="237" t="s">
        <v>713</v>
      </c>
      <c r="F398" s="237" t="s">
        <v>43</v>
      </c>
      <c r="G398" s="353"/>
      <c r="H398" s="353"/>
      <c r="I398" s="353" t="str">
        <f t="shared" si="25"/>
        <v xml:space="preserve"> </v>
      </c>
      <c r="IV398" s="133"/>
    </row>
    <row r="399" spans="1:256" ht="26.25" x14ac:dyDescent="0.25">
      <c r="A399" s="246" t="s">
        <v>714</v>
      </c>
      <c r="B399" s="239" t="s">
        <v>639</v>
      </c>
      <c r="C399" s="239" t="s">
        <v>599</v>
      </c>
      <c r="D399" s="239" t="s">
        <v>501</v>
      </c>
      <c r="E399" s="237" t="s">
        <v>715</v>
      </c>
      <c r="F399" s="237"/>
      <c r="G399" s="353">
        <f>G400</f>
        <v>30</v>
      </c>
      <c r="H399" s="353">
        <f>H400</f>
        <v>30</v>
      </c>
      <c r="I399" s="353">
        <f t="shared" si="25"/>
        <v>100</v>
      </c>
      <c r="IV399" s="133"/>
    </row>
    <row r="400" spans="1:256" ht="16.5" x14ac:dyDescent="0.25">
      <c r="A400" s="262" t="s">
        <v>398</v>
      </c>
      <c r="B400" s="239" t="s">
        <v>639</v>
      </c>
      <c r="C400" s="239" t="s">
        <v>599</v>
      </c>
      <c r="D400" s="239" t="s">
        <v>501</v>
      </c>
      <c r="E400" s="237" t="s">
        <v>715</v>
      </c>
      <c r="F400" s="237" t="s">
        <v>399</v>
      </c>
      <c r="G400" s="353">
        <f>G401</f>
        <v>30</v>
      </c>
      <c r="H400" s="353">
        <f>H401</f>
        <v>30</v>
      </c>
      <c r="I400" s="353">
        <f t="shared" si="25"/>
        <v>100</v>
      </c>
      <c r="IV400" s="133"/>
    </row>
    <row r="401" spans="1:256" s="250" customFormat="1" ht="16.5" x14ac:dyDescent="0.25">
      <c r="A401" s="246" t="s">
        <v>585</v>
      </c>
      <c r="B401" s="239" t="s">
        <v>639</v>
      </c>
      <c r="C401" s="239" t="s">
        <v>599</v>
      </c>
      <c r="D401" s="239" t="s">
        <v>501</v>
      </c>
      <c r="E401" s="237" t="s">
        <v>715</v>
      </c>
      <c r="F401" s="237" t="s">
        <v>586</v>
      </c>
      <c r="G401" s="353">
        <v>30</v>
      </c>
      <c r="H401" s="353">
        <v>30</v>
      </c>
      <c r="I401" s="353">
        <f t="shared" ref="I401:I464" si="27">IF(G401=0," ",H401/G401*100)</f>
        <v>100</v>
      </c>
    </row>
    <row r="402" spans="1:256" s="250" customFormat="1" ht="16.5" x14ac:dyDescent="0.25">
      <c r="A402" s="238" t="s">
        <v>635</v>
      </c>
      <c r="B402" s="239" t="s">
        <v>639</v>
      </c>
      <c r="C402" s="239" t="s">
        <v>599</v>
      </c>
      <c r="D402" s="239" t="s">
        <v>501</v>
      </c>
      <c r="E402" s="237" t="s">
        <v>636</v>
      </c>
      <c r="F402" s="237"/>
      <c r="G402" s="353">
        <f t="shared" ref="G402:H404" si="28">G403</f>
        <v>30</v>
      </c>
      <c r="H402" s="353">
        <f t="shared" si="28"/>
        <v>30</v>
      </c>
      <c r="I402" s="353">
        <f t="shared" si="27"/>
        <v>100</v>
      </c>
    </row>
    <row r="403" spans="1:256" s="250" customFormat="1" ht="26.25" x14ac:dyDescent="0.25">
      <c r="A403" s="246" t="s">
        <v>716</v>
      </c>
      <c r="B403" s="239" t="s">
        <v>639</v>
      </c>
      <c r="C403" s="239" t="s">
        <v>599</v>
      </c>
      <c r="D403" s="239" t="s">
        <v>501</v>
      </c>
      <c r="E403" s="237" t="s">
        <v>717</v>
      </c>
      <c r="F403" s="237"/>
      <c r="G403" s="353">
        <f t="shared" si="28"/>
        <v>30</v>
      </c>
      <c r="H403" s="353">
        <f t="shared" si="28"/>
        <v>30</v>
      </c>
      <c r="I403" s="353">
        <f t="shared" si="27"/>
        <v>100</v>
      </c>
    </row>
    <row r="404" spans="1:256" s="250" customFormat="1" ht="26.25" x14ac:dyDescent="0.25">
      <c r="A404" s="238" t="s">
        <v>515</v>
      </c>
      <c r="B404" s="239" t="s">
        <v>639</v>
      </c>
      <c r="C404" s="239" t="s">
        <v>599</v>
      </c>
      <c r="D404" s="239" t="s">
        <v>501</v>
      </c>
      <c r="E404" s="237" t="s">
        <v>717</v>
      </c>
      <c r="F404" s="237" t="s">
        <v>41</v>
      </c>
      <c r="G404" s="353">
        <f t="shared" si="28"/>
        <v>30</v>
      </c>
      <c r="H404" s="353">
        <f t="shared" si="28"/>
        <v>30</v>
      </c>
      <c r="I404" s="353">
        <f t="shared" si="27"/>
        <v>100</v>
      </c>
    </row>
    <row r="405" spans="1:256" s="250" customFormat="1" ht="26.25" x14ac:dyDescent="0.25">
      <c r="A405" s="238" t="s">
        <v>516</v>
      </c>
      <c r="B405" s="239" t="s">
        <v>639</v>
      </c>
      <c r="C405" s="239" t="s">
        <v>599</v>
      </c>
      <c r="D405" s="239" t="s">
        <v>501</v>
      </c>
      <c r="E405" s="237" t="s">
        <v>717</v>
      </c>
      <c r="F405" s="237" t="s">
        <v>43</v>
      </c>
      <c r="G405" s="357">
        <v>30</v>
      </c>
      <c r="H405" s="357">
        <v>30</v>
      </c>
      <c r="I405" s="357">
        <f t="shared" si="27"/>
        <v>100</v>
      </c>
    </row>
    <row r="406" spans="1:256" s="250" customFormat="1" ht="16.5" x14ac:dyDescent="0.25">
      <c r="A406" s="240" t="s">
        <v>164</v>
      </c>
      <c r="B406" s="232" t="s">
        <v>639</v>
      </c>
      <c r="C406" s="232" t="s">
        <v>599</v>
      </c>
      <c r="D406" s="232" t="s">
        <v>509</v>
      </c>
      <c r="E406" s="236"/>
      <c r="F406" s="236"/>
      <c r="G406" s="352">
        <f>G407</f>
        <v>10</v>
      </c>
      <c r="H406" s="352"/>
      <c r="I406" s="352"/>
    </row>
    <row r="407" spans="1:256" ht="16.5" x14ac:dyDescent="0.25">
      <c r="A407" s="238" t="s">
        <v>635</v>
      </c>
      <c r="B407" s="239" t="s">
        <v>639</v>
      </c>
      <c r="C407" s="239" t="s">
        <v>599</v>
      </c>
      <c r="D407" s="239" t="s">
        <v>509</v>
      </c>
      <c r="E407" s="237" t="s">
        <v>636</v>
      </c>
      <c r="F407" s="237"/>
      <c r="G407" s="353">
        <f>G408+G411</f>
        <v>10</v>
      </c>
      <c r="H407" s="353"/>
      <c r="I407" s="353"/>
      <c r="IV407" s="133"/>
    </row>
    <row r="408" spans="1:256" s="250" customFormat="1" ht="77.25" x14ac:dyDescent="0.25">
      <c r="A408" s="241" t="s">
        <v>718</v>
      </c>
      <c r="B408" s="239" t="s">
        <v>639</v>
      </c>
      <c r="C408" s="239" t="s">
        <v>599</v>
      </c>
      <c r="D408" s="239" t="s">
        <v>509</v>
      </c>
      <c r="E408" s="237" t="s">
        <v>719</v>
      </c>
      <c r="F408" s="237"/>
      <c r="G408" s="353">
        <f>G409</f>
        <v>10</v>
      </c>
      <c r="H408" s="353"/>
      <c r="I408" s="353"/>
    </row>
    <row r="409" spans="1:256" s="250" customFormat="1" ht="26.25" x14ac:dyDescent="0.25">
      <c r="A409" s="241" t="s">
        <v>515</v>
      </c>
      <c r="B409" s="239" t="s">
        <v>639</v>
      </c>
      <c r="C409" s="239" t="s">
        <v>599</v>
      </c>
      <c r="D409" s="239" t="s">
        <v>509</v>
      </c>
      <c r="E409" s="237" t="s">
        <v>719</v>
      </c>
      <c r="F409" s="237" t="s">
        <v>41</v>
      </c>
      <c r="G409" s="353">
        <f>G410</f>
        <v>10</v>
      </c>
      <c r="H409" s="353"/>
      <c r="I409" s="353"/>
    </row>
    <row r="410" spans="1:256" s="250" customFormat="1" ht="26.25" x14ac:dyDescent="0.25">
      <c r="A410" s="238" t="s">
        <v>516</v>
      </c>
      <c r="B410" s="239" t="s">
        <v>639</v>
      </c>
      <c r="C410" s="239" t="s">
        <v>599</v>
      </c>
      <c r="D410" s="239" t="s">
        <v>509</v>
      </c>
      <c r="E410" s="237" t="s">
        <v>719</v>
      </c>
      <c r="F410" s="237" t="s">
        <v>43</v>
      </c>
      <c r="G410" s="353">
        <v>10</v>
      </c>
      <c r="H410" s="353"/>
      <c r="I410" s="353"/>
    </row>
    <row r="411" spans="1:256" s="250" customFormat="1" ht="51.75" hidden="1" x14ac:dyDescent="0.25">
      <c r="A411" s="238" t="s">
        <v>720</v>
      </c>
      <c r="B411" s="239" t="s">
        <v>639</v>
      </c>
      <c r="C411" s="239" t="s">
        <v>599</v>
      </c>
      <c r="D411" s="239" t="s">
        <v>509</v>
      </c>
      <c r="E411" s="237" t="s">
        <v>721</v>
      </c>
      <c r="F411" s="237"/>
      <c r="G411" s="353">
        <f>G412</f>
        <v>0</v>
      </c>
      <c r="H411" s="353">
        <f>H412</f>
        <v>0</v>
      </c>
      <c r="I411" s="353" t="str">
        <f t="shared" si="27"/>
        <v xml:space="preserve"> </v>
      </c>
    </row>
    <row r="412" spans="1:256" s="250" customFormat="1" ht="26.25" hidden="1" x14ac:dyDescent="0.25">
      <c r="A412" s="241" t="s">
        <v>515</v>
      </c>
      <c r="B412" s="239" t="s">
        <v>639</v>
      </c>
      <c r="C412" s="239" t="s">
        <v>599</v>
      </c>
      <c r="D412" s="239" t="s">
        <v>509</v>
      </c>
      <c r="E412" s="237" t="s">
        <v>721</v>
      </c>
      <c r="F412" s="237" t="s">
        <v>41</v>
      </c>
      <c r="G412" s="353">
        <f>G413</f>
        <v>0</v>
      </c>
      <c r="H412" s="353">
        <f>H413</f>
        <v>0</v>
      </c>
      <c r="I412" s="353" t="str">
        <f t="shared" si="27"/>
        <v xml:space="preserve"> </v>
      </c>
    </row>
    <row r="413" spans="1:256" s="250" customFormat="1" ht="26.25" hidden="1" x14ac:dyDescent="0.25">
      <c r="A413" s="238" t="s">
        <v>516</v>
      </c>
      <c r="B413" s="239" t="s">
        <v>639</v>
      </c>
      <c r="C413" s="239" t="s">
        <v>599</v>
      </c>
      <c r="D413" s="239" t="s">
        <v>509</v>
      </c>
      <c r="E413" s="237" t="s">
        <v>721</v>
      </c>
      <c r="F413" s="237" t="s">
        <v>43</v>
      </c>
      <c r="G413" s="353"/>
      <c r="H413" s="353"/>
      <c r="I413" s="353" t="str">
        <f t="shared" si="27"/>
        <v xml:space="preserve"> </v>
      </c>
    </row>
    <row r="414" spans="1:256" s="250" customFormat="1" ht="16.5" x14ac:dyDescent="0.25">
      <c r="A414" s="240" t="s">
        <v>180</v>
      </c>
      <c r="B414" s="232" t="s">
        <v>639</v>
      </c>
      <c r="C414" s="232" t="s">
        <v>599</v>
      </c>
      <c r="D414" s="232" t="s">
        <v>560</v>
      </c>
      <c r="E414" s="236"/>
      <c r="F414" s="236"/>
      <c r="G414" s="352">
        <f t="shared" ref="G414:H417" si="29">G415</f>
        <v>500</v>
      </c>
      <c r="H414" s="352">
        <f t="shared" si="29"/>
        <v>500</v>
      </c>
      <c r="I414" s="352">
        <f t="shared" si="27"/>
        <v>100</v>
      </c>
    </row>
    <row r="415" spans="1:256" s="250" customFormat="1" ht="16.5" x14ac:dyDescent="0.25">
      <c r="A415" s="263" t="s">
        <v>635</v>
      </c>
      <c r="B415" s="239" t="s">
        <v>639</v>
      </c>
      <c r="C415" s="239" t="s">
        <v>599</v>
      </c>
      <c r="D415" s="239" t="s">
        <v>560</v>
      </c>
      <c r="E415" s="237" t="s">
        <v>636</v>
      </c>
      <c r="F415" s="237"/>
      <c r="G415" s="353">
        <f t="shared" si="29"/>
        <v>500</v>
      </c>
      <c r="H415" s="353">
        <f t="shared" si="29"/>
        <v>500</v>
      </c>
      <c r="I415" s="353">
        <f t="shared" si="27"/>
        <v>100</v>
      </c>
    </row>
    <row r="416" spans="1:256" s="250" customFormat="1" ht="64.5" x14ac:dyDescent="0.25">
      <c r="A416" s="263" t="s">
        <v>722</v>
      </c>
      <c r="B416" s="239" t="s">
        <v>639</v>
      </c>
      <c r="C416" s="239" t="s">
        <v>599</v>
      </c>
      <c r="D416" s="239" t="s">
        <v>560</v>
      </c>
      <c r="E416" s="237" t="s">
        <v>723</v>
      </c>
      <c r="F416" s="237"/>
      <c r="G416" s="353">
        <f t="shared" si="29"/>
        <v>500</v>
      </c>
      <c r="H416" s="353">
        <f t="shared" si="29"/>
        <v>500</v>
      </c>
      <c r="I416" s="353">
        <f t="shared" si="27"/>
        <v>100</v>
      </c>
    </row>
    <row r="417" spans="1:256" s="250" customFormat="1" ht="16.5" x14ac:dyDescent="0.25">
      <c r="A417" s="238" t="s">
        <v>44</v>
      </c>
      <c r="B417" s="239" t="s">
        <v>639</v>
      </c>
      <c r="C417" s="239" t="s">
        <v>599</v>
      </c>
      <c r="D417" s="239" t="s">
        <v>560</v>
      </c>
      <c r="E417" s="237" t="s">
        <v>723</v>
      </c>
      <c r="F417" s="237" t="s">
        <v>45</v>
      </c>
      <c r="G417" s="353">
        <f t="shared" si="29"/>
        <v>500</v>
      </c>
      <c r="H417" s="353">
        <f t="shared" si="29"/>
        <v>500</v>
      </c>
      <c r="I417" s="353">
        <f t="shared" si="27"/>
        <v>100</v>
      </c>
    </row>
    <row r="418" spans="1:256" s="250" customFormat="1" ht="39" x14ac:dyDescent="0.25">
      <c r="A418" s="241" t="s">
        <v>172</v>
      </c>
      <c r="B418" s="239" t="s">
        <v>639</v>
      </c>
      <c r="C418" s="239" t="s">
        <v>599</v>
      </c>
      <c r="D418" s="239" t="s">
        <v>560</v>
      </c>
      <c r="E418" s="237" t="s">
        <v>723</v>
      </c>
      <c r="F418" s="237" t="s">
        <v>173</v>
      </c>
      <c r="G418" s="353">
        <v>500</v>
      </c>
      <c r="H418" s="353">
        <v>500</v>
      </c>
      <c r="I418" s="353">
        <f t="shared" si="27"/>
        <v>100</v>
      </c>
    </row>
    <row r="419" spans="1:256" s="250" customFormat="1" ht="16.5" x14ac:dyDescent="0.25">
      <c r="A419" s="240" t="s">
        <v>199</v>
      </c>
      <c r="B419" s="232" t="s">
        <v>639</v>
      </c>
      <c r="C419" s="232" t="s">
        <v>599</v>
      </c>
      <c r="D419" s="232" t="s">
        <v>724</v>
      </c>
      <c r="E419" s="236"/>
      <c r="F419" s="236"/>
      <c r="G419" s="352">
        <f>G420+G433+G428+G424</f>
        <v>134.5</v>
      </c>
      <c r="H419" s="352">
        <f>H420+H433+H428+H424</f>
        <v>134.5</v>
      </c>
      <c r="I419" s="352">
        <f t="shared" si="27"/>
        <v>100</v>
      </c>
    </row>
    <row r="420" spans="1:256" ht="39" hidden="1" x14ac:dyDescent="0.25">
      <c r="A420" s="238" t="s">
        <v>729</v>
      </c>
      <c r="B420" s="239" t="s">
        <v>639</v>
      </c>
      <c r="C420" s="239" t="s">
        <v>599</v>
      </c>
      <c r="D420" s="239" t="s">
        <v>724</v>
      </c>
      <c r="E420" s="237" t="s">
        <v>588</v>
      </c>
      <c r="F420" s="237"/>
      <c r="G420" s="353">
        <f t="shared" ref="G420:H422" si="30">G421</f>
        <v>0</v>
      </c>
      <c r="H420" s="353">
        <f t="shared" si="30"/>
        <v>0</v>
      </c>
      <c r="I420" s="353" t="str">
        <f t="shared" si="27"/>
        <v xml:space="preserve"> </v>
      </c>
      <c r="IV420" s="133"/>
    </row>
    <row r="421" spans="1:256" s="258" customFormat="1" ht="26.25" hidden="1" x14ac:dyDescent="0.25">
      <c r="A421" s="238" t="s">
        <v>589</v>
      </c>
      <c r="B421" s="239" t="s">
        <v>639</v>
      </c>
      <c r="C421" s="239" t="s">
        <v>599</v>
      </c>
      <c r="D421" s="239" t="s">
        <v>724</v>
      </c>
      <c r="E421" s="237" t="s">
        <v>590</v>
      </c>
      <c r="F421" s="237"/>
      <c r="G421" s="353">
        <f t="shared" si="30"/>
        <v>0</v>
      </c>
      <c r="H421" s="353">
        <f t="shared" si="30"/>
        <v>0</v>
      </c>
      <c r="I421" s="353" t="str">
        <f t="shared" si="27"/>
        <v xml:space="preserve"> </v>
      </c>
    </row>
    <row r="422" spans="1:256" s="258" customFormat="1" ht="26.25" hidden="1" x14ac:dyDescent="0.25">
      <c r="A422" s="241" t="s">
        <v>515</v>
      </c>
      <c r="B422" s="239" t="s">
        <v>639</v>
      </c>
      <c r="C422" s="239" t="s">
        <v>599</v>
      </c>
      <c r="D422" s="239" t="s">
        <v>724</v>
      </c>
      <c r="E422" s="237" t="s">
        <v>590</v>
      </c>
      <c r="F422" s="237" t="s">
        <v>41</v>
      </c>
      <c r="G422" s="353">
        <f t="shared" si="30"/>
        <v>0</v>
      </c>
      <c r="H422" s="353">
        <f t="shared" si="30"/>
        <v>0</v>
      </c>
      <c r="I422" s="353" t="str">
        <f t="shared" si="27"/>
        <v xml:space="preserve"> </v>
      </c>
    </row>
    <row r="423" spans="1:256" s="258" customFormat="1" ht="26.25" hidden="1" x14ac:dyDescent="0.25">
      <c r="A423" s="238" t="s">
        <v>516</v>
      </c>
      <c r="B423" s="239" t="s">
        <v>639</v>
      </c>
      <c r="C423" s="239" t="s">
        <v>599</v>
      </c>
      <c r="D423" s="239" t="s">
        <v>724</v>
      </c>
      <c r="E423" s="237" t="s">
        <v>590</v>
      </c>
      <c r="F423" s="237" t="s">
        <v>43</v>
      </c>
      <c r="G423" s="353"/>
      <c r="H423" s="353"/>
      <c r="I423" s="353" t="str">
        <f t="shared" si="27"/>
        <v xml:space="preserve"> </v>
      </c>
    </row>
    <row r="424" spans="1:256" s="258" customFormat="1" ht="51.75" hidden="1" x14ac:dyDescent="0.25">
      <c r="A424" s="238" t="s">
        <v>730</v>
      </c>
      <c r="B424" s="239" t="s">
        <v>639</v>
      </c>
      <c r="C424" s="239" t="s">
        <v>599</v>
      </c>
      <c r="D424" s="239" t="s">
        <v>724</v>
      </c>
      <c r="E424" s="237" t="s">
        <v>731</v>
      </c>
      <c r="F424" s="237"/>
      <c r="G424" s="353">
        <f t="shared" ref="G424:H426" si="31">G425</f>
        <v>0</v>
      </c>
      <c r="H424" s="353">
        <f t="shared" si="31"/>
        <v>0</v>
      </c>
      <c r="I424" s="353" t="str">
        <f t="shared" si="27"/>
        <v xml:space="preserve"> </v>
      </c>
    </row>
    <row r="425" spans="1:256" s="258" customFormat="1" ht="26.25" hidden="1" x14ac:dyDescent="0.25">
      <c r="A425" s="238" t="s">
        <v>732</v>
      </c>
      <c r="B425" s="239" t="s">
        <v>639</v>
      </c>
      <c r="C425" s="239" t="s">
        <v>599</v>
      </c>
      <c r="D425" s="239" t="s">
        <v>724</v>
      </c>
      <c r="E425" s="237" t="s">
        <v>733</v>
      </c>
      <c r="F425" s="237"/>
      <c r="G425" s="353">
        <f t="shared" si="31"/>
        <v>0</v>
      </c>
      <c r="H425" s="353">
        <f t="shared" si="31"/>
        <v>0</v>
      </c>
      <c r="I425" s="353" t="str">
        <f t="shared" si="27"/>
        <v xml:space="preserve"> </v>
      </c>
    </row>
    <row r="426" spans="1:256" s="258" customFormat="1" ht="16.5" hidden="1" x14ac:dyDescent="0.25">
      <c r="A426" s="238" t="s">
        <v>70</v>
      </c>
      <c r="B426" s="239" t="s">
        <v>639</v>
      </c>
      <c r="C426" s="239" t="s">
        <v>599</v>
      </c>
      <c r="D426" s="239" t="s">
        <v>724</v>
      </c>
      <c r="E426" s="237" t="s">
        <v>733</v>
      </c>
      <c r="F426" s="237" t="s">
        <v>71</v>
      </c>
      <c r="G426" s="353">
        <f t="shared" si="31"/>
        <v>0</v>
      </c>
      <c r="H426" s="353">
        <f t="shared" si="31"/>
        <v>0</v>
      </c>
      <c r="I426" s="353" t="str">
        <f t="shared" si="27"/>
        <v xml:space="preserve"> </v>
      </c>
    </row>
    <row r="427" spans="1:256" s="258" customFormat="1" ht="16.5" hidden="1" x14ac:dyDescent="0.25">
      <c r="A427" s="238" t="s">
        <v>55</v>
      </c>
      <c r="B427" s="239" t="s">
        <v>639</v>
      </c>
      <c r="C427" s="239" t="s">
        <v>599</v>
      </c>
      <c r="D427" s="239" t="s">
        <v>724</v>
      </c>
      <c r="E427" s="237" t="s">
        <v>733</v>
      </c>
      <c r="F427" s="237" t="s">
        <v>291</v>
      </c>
      <c r="G427" s="353"/>
      <c r="H427" s="353"/>
      <c r="I427" s="353" t="str">
        <f t="shared" si="27"/>
        <v xml:space="preserve"> </v>
      </c>
    </row>
    <row r="428" spans="1:256" s="258" customFormat="1" ht="39" hidden="1" x14ac:dyDescent="0.25">
      <c r="A428" s="238" t="s">
        <v>645</v>
      </c>
      <c r="B428" s="239" t="s">
        <v>639</v>
      </c>
      <c r="C428" s="239" t="s">
        <v>599</v>
      </c>
      <c r="D428" s="239" t="s">
        <v>724</v>
      </c>
      <c r="E428" s="237" t="s">
        <v>646</v>
      </c>
      <c r="F428" s="237"/>
      <c r="G428" s="353">
        <f t="shared" ref="G428:H431" si="32">G429</f>
        <v>0</v>
      </c>
      <c r="H428" s="353">
        <f t="shared" si="32"/>
        <v>0</v>
      </c>
      <c r="I428" s="353" t="str">
        <f t="shared" si="27"/>
        <v xml:space="preserve"> </v>
      </c>
    </row>
    <row r="429" spans="1:256" s="258" customFormat="1" ht="26.25" hidden="1" x14ac:dyDescent="0.25">
      <c r="A429" s="238" t="s">
        <v>647</v>
      </c>
      <c r="B429" s="239" t="s">
        <v>639</v>
      </c>
      <c r="C429" s="239" t="s">
        <v>599</v>
      </c>
      <c r="D429" s="239" t="s">
        <v>724</v>
      </c>
      <c r="E429" s="237" t="s">
        <v>648</v>
      </c>
      <c r="F429" s="237"/>
      <c r="G429" s="353">
        <f t="shared" si="32"/>
        <v>0</v>
      </c>
      <c r="H429" s="353">
        <f t="shared" si="32"/>
        <v>0</v>
      </c>
      <c r="I429" s="353" t="str">
        <f t="shared" si="27"/>
        <v xml:space="preserve"> </v>
      </c>
    </row>
    <row r="430" spans="1:256" s="258" customFormat="1" ht="51.75" hidden="1" x14ac:dyDescent="0.25">
      <c r="A430" s="238" t="s">
        <v>734</v>
      </c>
      <c r="B430" s="239" t="s">
        <v>639</v>
      </c>
      <c r="C430" s="239" t="s">
        <v>599</v>
      </c>
      <c r="D430" s="239" t="s">
        <v>724</v>
      </c>
      <c r="E430" s="237" t="s">
        <v>735</v>
      </c>
      <c r="F430" s="237"/>
      <c r="G430" s="353">
        <f t="shared" si="32"/>
        <v>0</v>
      </c>
      <c r="H430" s="353">
        <f t="shared" si="32"/>
        <v>0</v>
      </c>
      <c r="I430" s="353" t="str">
        <f t="shared" si="27"/>
        <v xml:space="preserve"> </v>
      </c>
    </row>
    <row r="431" spans="1:256" s="258" customFormat="1" ht="16.5" hidden="1" x14ac:dyDescent="0.25">
      <c r="A431" s="238" t="s">
        <v>70</v>
      </c>
      <c r="B431" s="239" t="s">
        <v>639</v>
      </c>
      <c r="C431" s="239" t="s">
        <v>599</v>
      </c>
      <c r="D431" s="239" t="s">
        <v>724</v>
      </c>
      <c r="E431" s="237" t="s">
        <v>735</v>
      </c>
      <c r="F431" s="237" t="s">
        <v>71</v>
      </c>
      <c r="G431" s="353">
        <f t="shared" si="32"/>
        <v>0</v>
      </c>
      <c r="H431" s="353">
        <f t="shared" si="32"/>
        <v>0</v>
      </c>
      <c r="I431" s="353" t="str">
        <f t="shared" si="27"/>
        <v xml:space="preserve"> </v>
      </c>
    </row>
    <row r="432" spans="1:256" s="258" customFormat="1" ht="16.5" hidden="1" x14ac:dyDescent="0.25">
      <c r="A432" s="238" t="s">
        <v>55</v>
      </c>
      <c r="B432" s="239" t="s">
        <v>639</v>
      </c>
      <c r="C432" s="239" t="s">
        <v>599</v>
      </c>
      <c r="D432" s="239" t="s">
        <v>724</v>
      </c>
      <c r="E432" s="237" t="s">
        <v>735</v>
      </c>
      <c r="F432" s="237" t="s">
        <v>291</v>
      </c>
      <c r="G432" s="353"/>
      <c r="H432" s="353"/>
      <c r="I432" s="353" t="str">
        <f t="shared" si="27"/>
        <v xml:space="preserve"> </v>
      </c>
    </row>
    <row r="433" spans="1:256" ht="18" customHeight="1" x14ac:dyDescent="0.25">
      <c r="A433" s="238" t="s">
        <v>635</v>
      </c>
      <c r="B433" s="239" t="s">
        <v>639</v>
      </c>
      <c r="C433" s="239" t="s">
        <v>599</v>
      </c>
      <c r="D433" s="239" t="s">
        <v>724</v>
      </c>
      <c r="E433" s="237" t="s">
        <v>636</v>
      </c>
      <c r="F433" s="237"/>
      <c r="G433" s="353">
        <f t="shared" ref="G433:H436" si="33">G434</f>
        <v>134.5</v>
      </c>
      <c r="H433" s="353">
        <f t="shared" si="33"/>
        <v>134.5</v>
      </c>
      <c r="I433" s="353">
        <f t="shared" si="27"/>
        <v>100</v>
      </c>
      <c r="IV433" s="133"/>
    </row>
    <row r="434" spans="1:256" s="258" customFormat="1" ht="21" customHeight="1" x14ac:dyDescent="0.25">
      <c r="A434" s="238" t="s">
        <v>204</v>
      </c>
      <c r="B434" s="239" t="s">
        <v>639</v>
      </c>
      <c r="C434" s="239" t="s">
        <v>599</v>
      </c>
      <c r="D434" s="239" t="s">
        <v>724</v>
      </c>
      <c r="E434" s="237" t="s">
        <v>736</v>
      </c>
      <c r="F434" s="237"/>
      <c r="G434" s="353">
        <f t="shared" si="33"/>
        <v>134.5</v>
      </c>
      <c r="H434" s="353">
        <f t="shared" si="33"/>
        <v>134.5</v>
      </c>
      <c r="I434" s="353">
        <f t="shared" si="27"/>
        <v>100</v>
      </c>
    </row>
    <row r="435" spans="1:256" s="258" customFormat="1" ht="26.25" x14ac:dyDescent="0.25">
      <c r="A435" s="238" t="s">
        <v>737</v>
      </c>
      <c r="B435" s="239" t="s">
        <v>639</v>
      </c>
      <c r="C435" s="239" t="s">
        <v>599</v>
      </c>
      <c r="D435" s="239" t="s">
        <v>724</v>
      </c>
      <c r="E435" s="237" t="s">
        <v>738</v>
      </c>
      <c r="F435" s="237"/>
      <c r="G435" s="353">
        <f t="shared" si="33"/>
        <v>134.5</v>
      </c>
      <c r="H435" s="353">
        <f t="shared" si="33"/>
        <v>134.5</v>
      </c>
      <c r="I435" s="353">
        <f t="shared" si="27"/>
        <v>100</v>
      </c>
    </row>
    <row r="436" spans="1:256" s="258" customFormat="1" ht="26.25" x14ac:dyDescent="0.25">
      <c r="A436" s="241" t="s">
        <v>515</v>
      </c>
      <c r="B436" s="239" t="s">
        <v>639</v>
      </c>
      <c r="C436" s="239" t="s">
        <v>599</v>
      </c>
      <c r="D436" s="239" t="s">
        <v>724</v>
      </c>
      <c r="E436" s="237" t="s">
        <v>738</v>
      </c>
      <c r="F436" s="237" t="s">
        <v>41</v>
      </c>
      <c r="G436" s="353">
        <f t="shared" si="33"/>
        <v>134.5</v>
      </c>
      <c r="H436" s="353">
        <f t="shared" si="33"/>
        <v>134.5</v>
      </c>
      <c r="I436" s="353">
        <f t="shared" si="27"/>
        <v>100</v>
      </c>
    </row>
    <row r="437" spans="1:256" s="258" customFormat="1" ht="26.25" x14ac:dyDescent="0.25">
      <c r="A437" s="238" t="s">
        <v>516</v>
      </c>
      <c r="B437" s="239" t="s">
        <v>639</v>
      </c>
      <c r="C437" s="239" t="s">
        <v>599</v>
      </c>
      <c r="D437" s="239" t="s">
        <v>724</v>
      </c>
      <c r="E437" s="237" t="s">
        <v>738</v>
      </c>
      <c r="F437" s="237" t="s">
        <v>43</v>
      </c>
      <c r="G437" s="353">
        <f>200-74.5+9</f>
        <v>134.5</v>
      </c>
      <c r="H437" s="353">
        <v>134.5</v>
      </c>
      <c r="I437" s="353">
        <f t="shared" si="27"/>
        <v>100</v>
      </c>
    </row>
    <row r="438" spans="1:256" s="258" customFormat="1" ht="20.25" customHeight="1" x14ac:dyDescent="0.25">
      <c r="A438" s="240" t="s">
        <v>508</v>
      </c>
      <c r="B438" s="232" t="s">
        <v>639</v>
      </c>
      <c r="C438" s="232" t="s">
        <v>509</v>
      </c>
      <c r="D438" s="232" t="s">
        <v>502</v>
      </c>
      <c r="E438" s="233"/>
      <c r="F438" s="233"/>
      <c r="G438" s="351">
        <f>G439+G451+G484</f>
        <v>5071</v>
      </c>
      <c r="H438" s="351">
        <f>H439+H451+H484</f>
        <v>5071</v>
      </c>
      <c r="I438" s="351">
        <f t="shared" si="27"/>
        <v>100</v>
      </c>
    </row>
    <row r="439" spans="1:256" s="258" customFormat="1" ht="18.75" customHeight="1" x14ac:dyDescent="0.25">
      <c r="A439" s="240" t="s">
        <v>217</v>
      </c>
      <c r="B439" s="232" t="s">
        <v>639</v>
      </c>
      <c r="C439" s="232" t="s">
        <v>509</v>
      </c>
      <c r="D439" s="232" t="s">
        <v>640</v>
      </c>
      <c r="E439" s="237"/>
      <c r="F439" s="237"/>
      <c r="G439" s="352">
        <f>G440+G444+G448</f>
        <v>2717.9</v>
      </c>
      <c r="H439" s="352">
        <f>H440+H444+H448</f>
        <v>2717.9</v>
      </c>
      <c r="I439" s="352">
        <f t="shared" si="27"/>
        <v>100</v>
      </c>
    </row>
    <row r="440" spans="1:256" s="258" customFormat="1" ht="16.5" hidden="1" x14ac:dyDescent="0.25">
      <c r="A440" s="238" t="s">
        <v>100</v>
      </c>
      <c r="B440" s="239" t="s">
        <v>639</v>
      </c>
      <c r="C440" s="239" t="s">
        <v>509</v>
      </c>
      <c r="D440" s="239" t="s">
        <v>640</v>
      </c>
      <c r="E440" s="237" t="s">
        <v>671</v>
      </c>
      <c r="F440" s="237"/>
      <c r="G440" s="353">
        <f t="shared" ref="G440:H442" si="34">G441</f>
        <v>0</v>
      </c>
      <c r="H440" s="353">
        <f t="shared" si="34"/>
        <v>0</v>
      </c>
      <c r="I440" s="353" t="str">
        <f t="shared" si="27"/>
        <v xml:space="preserve"> </v>
      </c>
    </row>
    <row r="441" spans="1:256" s="258" customFormat="1" ht="16.5" hidden="1" x14ac:dyDescent="0.25">
      <c r="A441" s="238" t="s">
        <v>103</v>
      </c>
      <c r="B441" s="239" t="s">
        <v>639</v>
      </c>
      <c r="C441" s="239" t="s">
        <v>509</v>
      </c>
      <c r="D441" s="239" t="s">
        <v>640</v>
      </c>
      <c r="E441" s="237" t="s">
        <v>672</v>
      </c>
      <c r="F441" s="237"/>
      <c r="G441" s="353">
        <f t="shared" si="34"/>
        <v>0</v>
      </c>
      <c r="H441" s="353">
        <f t="shared" si="34"/>
        <v>0</v>
      </c>
      <c r="I441" s="353" t="str">
        <f t="shared" si="27"/>
        <v xml:space="preserve"> </v>
      </c>
    </row>
    <row r="442" spans="1:256" s="260" customFormat="1" ht="16.5" hidden="1" x14ac:dyDescent="0.25">
      <c r="A442" s="238" t="s">
        <v>70</v>
      </c>
      <c r="B442" s="239" t="s">
        <v>639</v>
      </c>
      <c r="C442" s="239" t="s">
        <v>509</v>
      </c>
      <c r="D442" s="239" t="s">
        <v>640</v>
      </c>
      <c r="E442" s="237" t="s">
        <v>672</v>
      </c>
      <c r="F442" s="237" t="s">
        <v>71</v>
      </c>
      <c r="G442" s="353">
        <f t="shared" si="34"/>
        <v>0</v>
      </c>
      <c r="H442" s="353">
        <f t="shared" si="34"/>
        <v>0</v>
      </c>
      <c r="I442" s="353" t="str">
        <f t="shared" si="27"/>
        <v xml:space="preserve"> </v>
      </c>
    </row>
    <row r="443" spans="1:256" s="260" customFormat="1" ht="16.5" hidden="1" x14ac:dyDescent="0.25">
      <c r="A443" s="238" t="s">
        <v>55</v>
      </c>
      <c r="B443" s="239" t="s">
        <v>639</v>
      </c>
      <c r="C443" s="239" t="s">
        <v>509</v>
      </c>
      <c r="D443" s="239" t="s">
        <v>640</v>
      </c>
      <c r="E443" s="237" t="s">
        <v>672</v>
      </c>
      <c r="F443" s="237" t="s">
        <v>291</v>
      </c>
      <c r="G443" s="353"/>
      <c r="H443" s="353"/>
      <c r="I443" s="353" t="str">
        <f t="shared" si="27"/>
        <v xml:space="preserve"> </v>
      </c>
    </row>
    <row r="444" spans="1:256" s="258" customFormat="1" ht="26.25" x14ac:dyDescent="0.25">
      <c r="A444" s="238" t="s">
        <v>739</v>
      </c>
      <c r="B444" s="239" t="s">
        <v>639</v>
      </c>
      <c r="C444" s="239" t="s">
        <v>509</v>
      </c>
      <c r="D444" s="239" t="s">
        <v>640</v>
      </c>
      <c r="E444" s="237" t="s">
        <v>740</v>
      </c>
      <c r="F444" s="237"/>
      <c r="G444" s="353">
        <f t="shared" ref="G444:H446" si="35">G445</f>
        <v>2717.9</v>
      </c>
      <c r="H444" s="353">
        <f t="shared" si="35"/>
        <v>2717.9</v>
      </c>
      <c r="I444" s="353">
        <f t="shared" si="27"/>
        <v>100</v>
      </c>
    </row>
    <row r="445" spans="1:256" s="258" customFormat="1" ht="39" x14ac:dyDescent="0.25">
      <c r="A445" s="238" t="s">
        <v>1259</v>
      </c>
      <c r="B445" s="233" t="s">
        <v>639</v>
      </c>
      <c r="C445" s="233" t="s">
        <v>509</v>
      </c>
      <c r="D445" s="233" t="s">
        <v>640</v>
      </c>
      <c r="E445" s="233" t="s">
        <v>1258</v>
      </c>
      <c r="F445" s="233"/>
      <c r="G445" s="355">
        <f t="shared" si="35"/>
        <v>2717.9</v>
      </c>
      <c r="H445" s="355">
        <f t="shared" si="35"/>
        <v>2717.9</v>
      </c>
      <c r="I445" s="355">
        <f t="shared" si="27"/>
        <v>100</v>
      </c>
    </row>
    <row r="446" spans="1:256" s="258" customFormat="1" ht="16.5" x14ac:dyDescent="0.25">
      <c r="A446" s="238" t="s">
        <v>70</v>
      </c>
      <c r="B446" s="233" t="s">
        <v>639</v>
      </c>
      <c r="C446" s="233" t="s">
        <v>509</v>
      </c>
      <c r="D446" s="233" t="s">
        <v>640</v>
      </c>
      <c r="E446" s="233" t="s">
        <v>1258</v>
      </c>
      <c r="F446" s="233" t="s">
        <v>71</v>
      </c>
      <c r="G446" s="355">
        <f t="shared" si="35"/>
        <v>2717.9</v>
      </c>
      <c r="H446" s="355">
        <f t="shared" si="35"/>
        <v>2717.9</v>
      </c>
      <c r="I446" s="355">
        <f t="shared" si="27"/>
        <v>100</v>
      </c>
    </row>
    <row r="447" spans="1:256" s="258" customFormat="1" ht="16.5" x14ac:dyDescent="0.25">
      <c r="A447" s="238" t="s">
        <v>55</v>
      </c>
      <c r="B447" s="233" t="s">
        <v>639</v>
      </c>
      <c r="C447" s="233" t="s">
        <v>509</v>
      </c>
      <c r="D447" s="233" t="s">
        <v>640</v>
      </c>
      <c r="E447" s="233" t="s">
        <v>1258</v>
      </c>
      <c r="F447" s="233" t="s">
        <v>291</v>
      </c>
      <c r="G447" s="355">
        <f>717.9+2000</f>
        <v>2717.9</v>
      </c>
      <c r="H447" s="355">
        <v>2717.9</v>
      </c>
      <c r="I447" s="355">
        <f t="shared" si="27"/>
        <v>100</v>
      </c>
    </row>
    <row r="448" spans="1:256" s="258" customFormat="1" ht="16.5" hidden="1" x14ac:dyDescent="0.25">
      <c r="A448" s="238" t="s">
        <v>635</v>
      </c>
      <c r="B448" s="233" t="s">
        <v>639</v>
      </c>
      <c r="C448" s="233" t="s">
        <v>509</v>
      </c>
      <c r="D448" s="233" t="s">
        <v>640</v>
      </c>
      <c r="E448" s="233" t="s">
        <v>636</v>
      </c>
      <c r="F448" s="233"/>
      <c r="G448" s="355">
        <f>G449</f>
        <v>0</v>
      </c>
      <c r="H448" s="355">
        <f>H449</f>
        <v>0</v>
      </c>
      <c r="I448" s="355" t="str">
        <f t="shared" si="27"/>
        <v xml:space="preserve"> </v>
      </c>
    </row>
    <row r="449" spans="1:9" s="258" customFormat="1" ht="16.5" hidden="1" x14ac:dyDescent="0.25">
      <c r="A449" s="238" t="s">
        <v>70</v>
      </c>
      <c r="B449" s="233" t="s">
        <v>639</v>
      </c>
      <c r="C449" s="233" t="s">
        <v>509</v>
      </c>
      <c r="D449" s="233" t="s">
        <v>640</v>
      </c>
      <c r="E449" s="233" t="s">
        <v>741</v>
      </c>
      <c r="F449" s="233" t="s">
        <v>71</v>
      </c>
      <c r="G449" s="355">
        <f>G450</f>
        <v>0</v>
      </c>
      <c r="H449" s="355">
        <f>H450</f>
        <v>0</v>
      </c>
      <c r="I449" s="355" t="str">
        <f t="shared" si="27"/>
        <v xml:space="preserve"> </v>
      </c>
    </row>
    <row r="450" spans="1:9" s="258" customFormat="1" ht="16.5" hidden="1" x14ac:dyDescent="0.25">
      <c r="A450" s="238" t="s">
        <v>55</v>
      </c>
      <c r="B450" s="239" t="s">
        <v>639</v>
      </c>
      <c r="C450" s="239" t="s">
        <v>509</v>
      </c>
      <c r="D450" s="239" t="s">
        <v>640</v>
      </c>
      <c r="E450" s="233" t="s">
        <v>741</v>
      </c>
      <c r="F450" s="237" t="s">
        <v>291</v>
      </c>
      <c r="G450" s="353"/>
      <c r="H450" s="353"/>
      <c r="I450" s="353" t="str">
        <f t="shared" si="27"/>
        <v xml:space="preserve"> </v>
      </c>
    </row>
    <row r="451" spans="1:9" s="260" customFormat="1" ht="16.5" x14ac:dyDescent="0.25">
      <c r="A451" s="240" t="s">
        <v>221</v>
      </c>
      <c r="B451" s="239" t="s">
        <v>639</v>
      </c>
      <c r="C451" s="232" t="s">
        <v>509</v>
      </c>
      <c r="D451" s="232" t="s">
        <v>510</v>
      </c>
      <c r="E451" s="237"/>
      <c r="F451" s="237"/>
      <c r="G451" s="352">
        <f>G452+G480+G475</f>
        <v>2353.1000000000004</v>
      </c>
      <c r="H451" s="352">
        <f>H452+H480+H475</f>
        <v>2353.1000000000004</v>
      </c>
      <c r="I451" s="352">
        <f t="shared" si="27"/>
        <v>100</v>
      </c>
    </row>
    <row r="452" spans="1:9" s="258" customFormat="1" ht="26.25" x14ac:dyDescent="0.25">
      <c r="A452" s="238" t="s">
        <v>742</v>
      </c>
      <c r="B452" s="239" t="s">
        <v>639</v>
      </c>
      <c r="C452" s="239" t="s">
        <v>509</v>
      </c>
      <c r="D452" s="239" t="s">
        <v>510</v>
      </c>
      <c r="E452" s="237" t="s">
        <v>646</v>
      </c>
      <c r="F452" s="237"/>
      <c r="G452" s="353">
        <f>G453</f>
        <v>1034.8000000000002</v>
      </c>
      <c r="H452" s="353">
        <f>H453</f>
        <v>1034.8000000000002</v>
      </c>
      <c r="I452" s="353">
        <f t="shared" si="27"/>
        <v>100</v>
      </c>
    </row>
    <row r="453" spans="1:9" s="260" customFormat="1" ht="28.5" customHeight="1" x14ac:dyDescent="0.25">
      <c r="A453" s="264" t="s">
        <v>647</v>
      </c>
      <c r="B453" s="239" t="s">
        <v>639</v>
      </c>
      <c r="C453" s="239" t="s">
        <v>509</v>
      </c>
      <c r="D453" s="239" t="s">
        <v>510</v>
      </c>
      <c r="E453" s="233" t="s">
        <v>648</v>
      </c>
      <c r="F453" s="237"/>
      <c r="G453" s="353">
        <f>G454+G463+G460+G466+G469+G472+G457</f>
        <v>1034.8000000000002</v>
      </c>
      <c r="H453" s="353">
        <f>H454+H463+H460+H466+H469+H472+H457</f>
        <v>1034.8000000000002</v>
      </c>
      <c r="I453" s="353">
        <f t="shared" si="27"/>
        <v>100</v>
      </c>
    </row>
    <row r="454" spans="1:9" s="260" customFormat="1" ht="64.5" x14ac:dyDescent="0.25">
      <c r="A454" s="246" t="s">
        <v>1248</v>
      </c>
      <c r="B454" s="239" t="s">
        <v>639</v>
      </c>
      <c r="C454" s="239" t="s">
        <v>509</v>
      </c>
      <c r="D454" s="239" t="s">
        <v>510</v>
      </c>
      <c r="E454" s="233" t="s">
        <v>743</v>
      </c>
      <c r="F454" s="233"/>
      <c r="G454" s="355">
        <f>G455</f>
        <v>458.8</v>
      </c>
      <c r="H454" s="355">
        <f>H455</f>
        <v>458.8</v>
      </c>
      <c r="I454" s="355">
        <f t="shared" si="27"/>
        <v>100</v>
      </c>
    </row>
    <row r="455" spans="1:9" s="260" customFormat="1" ht="16.5" x14ac:dyDescent="0.25">
      <c r="A455" s="238" t="s">
        <v>70</v>
      </c>
      <c r="B455" s="239" t="s">
        <v>639</v>
      </c>
      <c r="C455" s="239" t="s">
        <v>509</v>
      </c>
      <c r="D455" s="239" t="s">
        <v>510</v>
      </c>
      <c r="E455" s="233" t="s">
        <v>743</v>
      </c>
      <c r="F455" s="233" t="s">
        <v>71</v>
      </c>
      <c r="G455" s="355">
        <f>G456</f>
        <v>458.8</v>
      </c>
      <c r="H455" s="355">
        <f>H456</f>
        <v>458.8</v>
      </c>
      <c r="I455" s="355">
        <f t="shared" si="27"/>
        <v>100</v>
      </c>
    </row>
    <row r="456" spans="1:9" s="260" customFormat="1" ht="16.5" x14ac:dyDescent="0.25">
      <c r="A456" s="238" t="s">
        <v>55</v>
      </c>
      <c r="B456" s="239" t="s">
        <v>639</v>
      </c>
      <c r="C456" s="239" t="s">
        <v>509</v>
      </c>
      <c r="D456" s="239" t="s">
        <v>510</v>
      </c>
      <c r="E456" s="233" t="s">
        <v>743</v>
      </c>
      <c r="F456" s="233" t="s">
        <v>291</v>
      </c>
      <c r="G456" s="355">
        <v>458.8</v>
      </c>
      <c r="H456" s="355">
        <v>458.8</v>
      </c>
      <c r="I456" s="355">
        <f t="shared" si="27"/>
        <v>100</v>
      </c>
    </row>
    <row r="457" spans="1:9" s="260" customFormat="1" ht="51.75" x14ac:dyDescent="0.25">
      <c r="A457" s="238" t="s">
        <v>1249</v>
      </c>
      <c r="B457" s="239" t="s">
        <v>639</v>
      </c>
      <c r="C457" s="239" t="s">
        <v>509</v>
      </c>
      <c r="D457" s="239" t="s">
        <v>510</v>
      </c>
      <c r="E457" s="233" t="s">
        <v>1250</v>
      </c>
      <c r="F457" s="233"/>
      <c r="G457" s="355">
        <f>G458</f>
        <v>136</v>
      </c>
      <c r="H457" s="355">
        <f>H458</f>
        <v>136</v>
      </c>
      <c r="I457" s="355">
        <f t="shared" si="27"/>
        <v>100</v>
      </c>
    </row>
    <row r="458" spans="1:9" s="260" customFormat="1" ht="16.5" x14ac:dyDescent="0.25">
      <c r="A458" s="238" t="s">
        <v>70</v>
      </c>
      <c r="B458" s="239" t="s">
        <v>639</v>
      </c>
      <c r="C458" s="239" t="s">
        <v>509</v>
      </c>
      <c r="D458" s="239" t="s">
        <v>510</v>
      </c>
      <c r="E458" s="233" t="s">
        <v>1250</v>
      </c>
      <c r="F458" s="233" t="s">
        <v>71</v>
      </c>
      <c r="G458" s="355">
        <f>G459</f>
        <v>136</v>
      </c>
      <c r="H458" s="355">
        <f>H459</f>
        <v>136</v>
      </c>
      <c r="I458" s="355">
        <f t="shared" si="27"/>
        <v>100</v>
      </c>
    </row>
    <row r="459" spans="1:9" s="260" customFormat="1" ht="16.5" x14ac:dyDescent="0.25">
      <c r="A459" s="238" t="s">
        <v>55</v>
      </c>
      <c r="B459" s="239" t="s">
        <v>639</v>
      </c>
      <c r="C459" s="239" t="s">
        <v>509</v>
      </c>
      <c r="D459" s="239" t="s">
        <v>510</v>
      </c>
      <c r="E459" s="233" t="s">
        <v>1250</v>
      </c>
      <c r="F459" s="233" t="s">
        <v>291</v>
      </c>
      <c r="G459" s="355">
        <v>136</v>
      </c>
      <c r="H459" s="355">
        <v>136</v>
      </c>
      <c r="I459" s="355">
        <f t="shared" si="27"/>
        <v>100</v>
      </c>
    </row>
    <row r="460" spans="1:9" s="260" customFormat="1" ht="51.75" x14ac:dyDescent="0.25">
      <c r="A460" s="238" t="s">
        <v>1253</v>
      </c>
      <c r="B460" s="239" t="s">
        <v>639</v>
      </c>
      <c r="C460" s="239" t="s">
        <v>509</v>
      </c>
      <c r="D460" s="239" t="s">
        <v>510</v>
      </c>
      <c r="E460" s="237" t="s">
        <v>745</v>
      </c>
      <c r="F460" s="233"/>
      <c r="G460" s="355">
        <f>G461</f>
        <v>46.9</v>
      </c>
      <c r="H460" s="355">
        <f>H461</f>
        <v>46.9</v>
      </c>
      <c r="I460" s="355">
        <f t="shared" si="27"/>
        <v>100</v>
      </c>
    </row>
    <row r="461" spans="1:9" s="260" customFormat="1" ht="16.5" x14ac:dyDescent="0.25">
      <c r="A461" s="238" t="s">
        <v>70</v>
      </c>
      <c r="B461" s="239" t="s">
        <v>639</v>
      </c>
      <c r="C461" s="239" t="s">
        <v>509</v>
      </c>
      <c r="D461" s="239" t="s">
        <v>510</v>
      </c>
      <c r="E461" s="237" t="s">
        <v>745</v>
      </c>
      <c r="F461" s="233" t="s">
        <v>71</v>
      </c>
      <c r="G461" s="355">
        <f>G462</f>
        <v>46.9</v>
      </c>
      <c r="H461" s="355">
        <f>H462</f>
        <v>46.9</v>
      </c>
      <c r="I461" s="355">
        <f t="shared" si="27"/>
        <v>100</v>
      </c>
    </row>
    <row r="462" spans="1:9" s="260" customFormat="1" ht="16.5" x14ac:dyDescent="0.25">
      <c r="A462" s="238" t="s">
        <v>55</v>
      </c>
      <c r="B462" s="239" t="s">
        <v>639</v>
      </c>
      <c r="C462" s="239" t="s">
        <v>509</v>
      </c>
      <c r="D462" s="239" t="s">
        <v>510</v>
      </c>
      <c r="E462" s="237" t="s">
        <v>745</v>
      </c>
      <c r="F462" s="233" t="s">
        <v>291</v>
      </c>
      <c r="G462" s="355">
        <v>46.9</v>
      </c>
      <c r="H462" s="355">
        <v>46.9</v>
      </c>
      <c r="I462" s="355">
        <f t="shared" si="27"/>
        <v>100</v>
      </c>
    </row>
    <row r="463" spans="1:9" s="260" customFormat="1" ht="51.75" x14ac:dyDescent="0.25">
      <c r="A463" s="238" t="s">
        <v>1251</v>
      </c>
      <c r="B463" s="239" t="s">
        <v>639</v>
      </c>
      <c r="C463" s="239" t="s">
        <v>509</v>
      </c>
      <c r="D463" s="239" t="s">
        <v>510</v>
      </c>
      <c r="E463" s="233" t="s">
        <v>1252</v>
      </c>
      <c r="F463" s="233"/>
      <c r="G463" s="355">
        <f>G464</f>
        <v>393.1</v>
      </c>
      <c r="H463" s="355">
        <f>H464</f>
        <v>393.1</v>
      </c>
      <c r="I463" s="355">
        <f t="shared" si="27"/>
        <v>100</v>
      </c>
    </row>
    <row r="464" spans="1:9" s="260" customFormat="1" ht="16.5" x14ac:dyDescent="0.25">
      <c r="A464" s="238" t="s">
        <v>70</v>
      </c>
      <c r="B464" s="239" t="s">
        <v>639</v>
      </c>
      <c r="C464" s="239" t="s">
        <v>509</v>
      </c>
      <c r="D464" s="239" t="s">
        <v>510</v>
      </c>
      <c r="E464" s="233" t="s">
        <v>1252</v>
      </c>
      <c r="F464" s="233" t="s">
        <v>71</v>
      </c>
      <c r="G464" s="355">
        <f>G465</f>
        <v>393.1</v>
      </c>
      <c r="H464" s="355">
        <f>H465</f>
        <v>393.1</v>
      </c>
      <c r="I464" s="355">
        <f t="shared" si="27"/>
        <v>100</v>
      </c>
    </row>
    <row r="465" spans="1:9" s="260" customFormat="1" ht="16.5" x14ac:dyDescent="0.25">
      <c r="A465" s="238" t="s">
        <v>55</v>
      </c>
      <c r="B465" s="239" t="s">
        <v>639</v>
      </c>
      <c r="C465" s="239" t="s">
        <v>509</v>
      </c>
      <c r="D465" s="239" t="s">
        <v>510</v>
      </c>
      <c r="E465" s="233" t="s">
        <v>1252</v>
      </c>
      <c r="F465" s="233" t="s">
        <v>291</v>
      </c>
      <c r="G465" s="355">
        <v>393.1</v>
      </c>
      <c r="H465" s="355">
        <v>393.1</v>
      </c>
      <c r="I465" s="355">
        <f t="shared" ref="I465:I528" si="36">IF(G465=0," ",H465/G465*100)</f>
        <v>100</v>
      </c>
    </row>
    <row r="466" spans="1:9" s="260" customFormat="1" ht="64.5" hidden="1" x14ac:dyDescent="0.25">
      <c r="A466" s="238" t="s">
        <v>744</v>
      </c>
      <c r="B466" s="239" t="s">
        <v>639</v>
      </c>
      <c r="C466" s="239" t="s">
        <v>509</v>
      </c>
      <c r="D466" s="239" t="s">
        <v>510</v>
      </c>
      <c r="E466" s="233" t="s">
        <v>745</v>
      </c>
      <c r="F466" s="233"/>
      <c r="G466" s="355">
        <v>0</v>
      </c>
      <c r="H466" s="355">
        <v>0</v>
      </c>
      <c r="I466" s="355" t="str">
        <f t="shared" si="36"/>
        <v xml:space="preserve"> </v>
      </c>
    </row>
    <row r="467" spans="1:9" s="260" customFormat="1" ht="16.5" hidden="1" x14ac:dyDescent="0.25">
      <c r="A467" s="238" t="s">
        <v>70</v>
      </c>
      <c r="B467" s="239" t="s">
        <v>639</v>
      </c>
      <c r="C467" s="239" t="s">
        <v>509</v>
      </c>
      <c r="D467" s="239" t="s">
        <v>510</v>
      </c>
      <c r="E467" s="233" t="s">
        <v>745</v>
      </c>
      <c r="F467" s="233" t="s">
        <v>71</v>
      </c>
      <c r="G467" s="355">
        <v>0</v>
      </c>
      <c r="H467" s="355">
        <v>0</v>
      </c>
      <c r="I467" s="355" t="str">
        <f t="shared" si="36"/>
        <v xml:space="preserve"> </v>
      </c>
    </row>
    <row r="468" spans="1:9" s="260" customFormat="1" ht="16.5" hidden="1" x14ac:dyDescent="0.25">
      <c r="A468" s="238" t="s">
        <v>55</v>
      </c>
      <c r="B468" s="239" t="s">
        <v>639</v>
      </c>
      <c r="C468" s="239" t="s">
        <v>509</v>
      </c>
      <c r="D468" s="239" t="s">
        <v>510</v>
      </c>
      <c r="E468" s="233" t="s">
        <v>745</v>
      </c>
      <c r="F468" s="233" t="s">
        <v>291</v>
      </c>
      <c r="G468" s="355"/>
      <c r="H468" s="355"/>
      <c r="I468" s="355" t="str">
        <f t="shared" si="36"/>
        <v xml:space="preserve"> </v>
      </c>
    </row>
    <row r="469" spans="1:9" s="260" customFormat="1" ht="64.5" hidden="1" x14ac:dyDescent="0.25">
      <c r="A469" s="238" t="s">
        <v>746</v>
      </c>
      <c r="B469" s="239" t="s">
        <v>639</v>
      </c>
      <c r="C469" s="239" t="s">
        <v>509</v>
      </c>
      <c r="D469" s="239" t="s">
        <v>510</v>
      </c>
      <c r="E469" s="233" t="s">
        <v>747</v>
      </c>
      <c r="F469" s="233"/>
      <c r="G469" s="355">
        <v>0</v>
      </c>
      <c r="H469" s="355">
        <v>0</v>
      </c>
      <c r="I469" s="355" t="str">
        <f t="shared" si="36"/>
        <v xml:space="preserve"> </v>
      </c>
    </row>
    <row r="470" spans="1:9" s="260" customFormat="1" ht="16.5" hidden="1" x14ac:dyDescent="0.25">
      <c r="A470" s="238" t="s">
        <v>70</v>
      </c>
      <c r="B470" s="239" t="s">
        <v>639</v>
      </c>
      <c r="C470" s="239" t="s">
        <v>509</v>
      </c>
      <c r="D470" s="239" t="s">
        <v>510</v>
      </c>
      <c r="E470" s="233" t="s">
        <v>747</v>
      </c>
      <c r="F470" s="233" t="s">
        <v>71</v>
      </c>
      <c r="G470" s="355">
        <v>0</v>
      </c>
      <c r="H470" s="355">
        <v>0</v>
      </c>
      <c r="I470" s="355" t="str">
        <f t="shared" si="36"/>
        <v xml:space="preserve"> </v>
      </c>
    </row>
    <row r="471" spans="1:9" s="260" customFormat="1" ht="16.5" hidden="1" x14ac:dyDescent="0.25">
      <c r="A471" s="238" t="s">
        <v>55</v>
      </c>
      <c r="B471" s="239" t="s">
        <v>639</v>
      </c>
      <c r="C471" s="239" t="s">
        <v>509</v>
      </c>
      <c r="D471" s="239" t="s">
        <v>510</v>
      </c>
      <c r="E471" s="233" t="s">
        <v>747</v>
      </c>
      <c r="F471" s="233" t="s">
        <v>291</v>
      </c>
      <c r="G471" s="355"/>
      <c r="H471" s="355"/>
      <c r="I471" s="355" t="str">
        <f t="shared" si="36"/>
        <v xml:space="preserve"> </v>
      </c>
    </row>
    <row r="472" spans="1:9" s="260" customFormat="1" ht="64.5" hidden="1" x14ac:dyDescent="0.25">
      <c r="A472" s="238" t="s">
        <v>748</v>
      </c>
      <c r="B472" s="239" t="s">
        <v>639</v>
      </c>
      <c r="C472" s="239" t="s">
        <v>509</v>
      </c>
      <c r="D472" s="239" t="s">
        <v>510</v>
      </c>
      <c r="E472" s="233" t="s">
        <v>749</v>
      </c>
      <c r="F472" s="233"/>
      <c r="G472" s="355">
        <v>0</v>
      </c>
      <c r="H472" s="355">
        <v>0</v>
      </c>
      <c r="I472" s="355" t="str">
        <f t="shared" si="36"/>
        <v xml:space="preserve"> </v>
      </c>
    </row>
    <row r="473" spans="1:9" s="260" customFormat="1" ht="16.5" hidden="1" x14ac:dyDescent="0.25">
      <c r="A473" s="238" t="s">
        <v>70</v>
      </c>
      <c r="B473" s="239" t="s">
        <v>639</v>
      </c>
      <c r="C473" s="239" t="s">
        <v>509</v>
      </c>
      <c r="D473" s="239" t="s">
        <v>510</v>
      </c>
      <c r="E473" s="233" t="s">
        <v>749</v>
      </c>
      <c r="F473" s="233" t="s">
        <v>71</v>
      </c>
      <c r="G473" s="355">
        <v>0</v>
      </c>
      <c r="H473" s="355">
        <v>0</v>
      </c>
      <c r="I473" s="355" t="str">
        <f t="shared" si="36"/>
        <v xml:space="preserve"> </v>
      </c>
    </row>
    <row r="474" spans="1:9" s="260" customFormat="1" ht="16.5" hidden="1" x14ac:dyDescent="0.25">
      <c r="A474" s="238" t="s">
        <v>55</v>
      </c>
      <c r="B474" s="239" t="s">
        <v>639</v>
      </c>
      <c r="C474" s="239" t="s">
        <v>509</v>
      </c>
      <c r="D474" s="239" t="s">
        <v>510</v>
      </c>
      <c r="E474" s="233" t="s">
        <v>749</v>
      </c>
      <c r="F474" s="233" t="s">
        <v>291</v>
      </c>
      <c r="G474" s="355"/>
      <c r="H474" s="355"/>
      <c r="I474" s="355" t="str">
        <f t="shared" si="36"/>
        <v xml:space="preserve"> </v>
      </c>
    </row>
    <row r="475" spans="1:9" s="260" customFormat="1" ht="26.25" x14ac:dyDescent="0.25">
      <c r="A475" s="238" t="s">
        <v>511</v>
      </c>
      <c r="B475" s="239" t="s">
        <v>639</v>
      </c>
      <c r="C475" s="239" t="s">
        <v>509</v>
      </c>
      <c r="D475" s="239" t="s">
        <v>510</v>
      </c>
      <c r="E475" s="233" t="s">
        <v>512</v>
      </c>
      <c r="F475" s="233"/>
      <c r="G475" s="355">
        <f t="shared" ref="G475:H478" si="37">G476</f>
        <v>1318.3</v>
      </c>
      <c r="H475" s="355">
        <f t="shared" si="37"/>
        <v>1318.3</v>
      </c>
      <c r="I475" s="355">
        <f t="shared" si="36"/>
        <v>100</v>
      </c>
    </row>
    <row r="476" spans="1:9" s="260" customFormat="1" ht="16.5" x14ac:dyDescent="0.25">
      <c r="A476" s="238" t="s">
        <v>750</v>
      </c>
      <c r="B476" s="239" t="s">
        <v>639</v>
      </c>
      <c r="C476" s="239" t="s">
        <v>509</v>
      </c>
      <c r="D476" s="239" t="s">
        <v>510</v>
      </c>
      <c r="E476" s="233" t="s">
        <v>751</v>
      </c>
      <c r="F476" s="233"/>
      <c r="G476" s="355">
        <f t="shared" si="37"/>
        <v>1318.3</v>
      </c>
      <c r="H476" s="355">
        <f t="shared" si="37"/>
        <v>1318.3</v>
      </c>
      <c r="I476" s="355">
        <f t="shared" si="36"/>
        <v>100</v>
      </c>
    </row>
    <row r="477" spans="1:9" s="260" customFormat="1" ht="16.5" x14ac:dyDescent="0.25">
      <c r="A477" s="238" t="s">
        <v>752</v>
      </c>
      <c r="B477" s="239" t="s">
        <v>639</v>
      </c>
      <c r="C477" s="239" t="s">
        <v>509</v>
      </c>
      <c r="D477" s="239" t="s">
        <v>510</v>
      </c>
      <c r="E477" s="233" t="s">
        <v>753</v>
      </c>
      <c r="F477" s="233"/>
      <c r="G477" s="355">
        <f t="shared" si="37"/>
        <v>1318.3</v>
      </c>
      <c r="H477" s="355">
        <f t="shared" si="37"/>
        <v>1318.3</v>
      </c>
      <c r="I477" s="355">
        <f t="shared" si="36"/>
        <v>100</v>
      </c>
    </row>
    <row r="478" spans="1:9" s="260" customFormat="1" ht="26.25" x14ac:dyDescent="0.25">
      <c r="A478" s="238" t="s">
        <v>515</v>
      </c>
      <c r="B478" s="239" t="s">
        <v>639</v>
      </c>
      <c r="C478" s="239" t="s">
        <v>509</v>
      </c>
      <c r="D478" s="239" t="s">
        <v>510</v>
      </c>
      <c r="E478" s="233" t="s">
        <v>753</v>
      </c>
      <c r="F478" s="233" t="s">
        <v>41</v>
      </c>
      <c r="G478" s="355">
        <f t="shared" si="37"/>
        <v>1318.3</v>
      </c>
      <c r="H478" s="355">
        <f t="shared" si="37"/>
        <v>1318.3</v>
      </c>
      <c r="I478" s="355">
        <f t="shared" si="36"/>
        <v>100</v>
      </c>
    </row>
    <row r="479" spans="1:9" s="260" customFormat="1" ht="26.25" x14ac:dyDescent="0.25">
      <c r="A479" s="238" t="s">
        <v>516</v>
      </c>
      <c r="B479" s="239" t="s">
        <v>639</v>
      </c>
      <c r="C479" s="239" t="s">
        <v>509</v>
      </c>
      <c r="D479" s="239" t="s">
        <v>510</v>
      </c>
      <c r="E479" s="233" t="s">
        <v>753</v>
      </c>
      <c r="F479" s="233" t="s">
        <v>43</v>
      </c>
      <c r="G479" s="355">
        <f>2597.6-1279.3</f>
        <v>1318.3</v>
      </c>
      <c r="H479" s="355">
        <f>2597.6-1279.3</f>
        <v>1318.3</v>
      </c>
      <c r="I479" s="355">
        <f t="shared" si="36"/>
        <v>100</v>
      </c>
    </row>
    <row r="480" spans="1:9" s="260" customFormat="1" ht="16.5" hidden="1" x14ac:dyDescent="0.25">
      <c r="A480" s="238" t="s">
        <v>100</v>
      </c>
      <c r="B480" s="239" t="s">
        <v>639</v>
      </c>
      <c r="C480" s="239" t="s">
        <v>509</v>
      </c>
      <c r="D480" s="239" t="s">
        <v>510</v>
      </c>
      <c r="E480" s="237" t="s">
        <v>671</v>
      </c>
      <c r="F480" s="237"/>
      <c r="G480" s="355">
        <f t="shared" ref="G480:H482" si="38">G481</f>
        <v>0</v>
      </c>
      <c r="H480" s="355">
        <f t="shared" si="38"/>
        <v>0</v>
      </c>
      <c r="I480" s="355" t="str">
        <f t="shared" si="36"/>
        <v xml:space="preserve"> </v>
      </c>
    </row>
    <row r="481" spans="1:9" s="260" customFormat="1" ht="16.5" hidden="1" x14ac:dyDescent="0.25">
      <c r="A481" s="238" t="s">
        <v>103</v>
      </c>
      <c r="B481" s="239" t="s">
        <v>639</v>
      </c>
      <c r="C481" s="239" t="s">
        <v>509</v>
      </c>
      <c r="D481" s="239" t="s">
        <v>510</v>
      </c>
      <c r="E481" s="237" t="s">
        <v>672</v>
      </c>
      <c r="F481" s="237"/>
      <c r="G481" s="355">
        <f t="shared" si="38"/>
        <v>0</v>
      </c>
      <c r="H481" s="355">
        <f t="shared" si="38"/>
        <v>0</v>
      </c>
      <c r="I481" s="355" t="str">
        <f t="shared" si="36"/>
        <v xml:space="preserve"> </v>
      </c>
    </row>
    <row r="482" spans="1:9" s="260" customFormat="1" ht="16.5" hidden="1" x14ac:dyDescent="0.25">
      <c r="A482" s="238" t="s">
        <v>70</v>
      </c>
      <c r="B482" s="239" t="s">
        <v>639</v>
      </c>
      <c r="C482" s="239" t="s">
        <v>509</v>
      </c>
      <c r="D482" s="239" t="s">
        <v>510</v>
      </c>
      <c r="E482" s="237" t="s">
        <v>672</v>
      </c>
      <c r="F482" s="237" t="s">
        <v>71</v>
      </c>
      <c r="G482" s="355">
        <f t="shared" si="38"/>
        <v>0</v>
      </c>
      <c r="H482" s="355">
        <f t="shared" si="38"/>
        <v>0</v>
      </c>
      <c r="I482" s="355" t="str">
        <f t="shared" si="36"/>
        <v xml:space="preserve"> </v>
      </c>
    </row>
    <row r="483" spans="1:9" s="260" customFormat="1" ht="16.5" hidden="1" x14ac:dyDescent="0.25">
      <c r="A483" s="238" t="s">
        <v>55</v>
      </c>
      <c r="B483" s="239" t="s">
        <v>639</v>
      </c>
      <c r="C483" s="239" t="s">
        <v>509</v>
      </c>
      <c r="D483" s="239" t="s">
        <v>510</v>
      </c>
      <c r="E483" s="237" t="s">
        <v>672</v>
      </c>
      <c r="F483" s="237" t="s">
        <v>291</v>
      </c>
      <c r="G483" s="355"/>
      <c r="H483" s="355"/>
      <c r="I483" s="355" t="str">
        <f t="shared" si="36"/>
        <v xml:space="preserve"> </v>
      </c>
    </row>
    <row r="484" spans="1:9" s="260" customFormat="1" ht="16.5" hidden="1" x14ac:dyDescent="0.25">
      <c r="A484" s="240" t="s">
        <v>754</v>
      </c>
      <c r="B484" s="232" t="s">
        <v>639</v>
      </c>
      <c r="C484" s="232" t="s">
        <v>509</v>
      </c>
      <c r="D484" s="232" t="s">
        <v>509</v>
      </c>
      <c r="E484" s="237"/>
      <c r="F484" s="237"/>
      <c r="G484" s="352">
        <f t="shared" ref="G484:H488" si="39">G485</f>
        <v>0</v>
      </c>
      <c r="H484" s="352">
        <f t="shared" si="39"/>
        <v>0</v>
      </c>
      <c r="I484" s="352" t="str">
        <f t="shared" si="36"/>
        <v xml:space="preserve"> </v>
      </c>
    </row>
    <row r="485" spans="1:9" s="260" customFormat="1" ht="26.25" hidden="1" x14ac:dyDescent="0.25">
      <c r="A485" s="235" t="s">
        <v>742</v>
      </c>
      <c r="B485" s="239" t="s">
        <v>639</v>
      </c>
      <c r="C485" s="239" t="s">
        <v>509</v>
      </c>
      <c r="D485" s="239" t="s">
        <v>509</v>
      </c>
      <c r="E485" s="236" t="s">
        <v>646</v>
      </c>
      <c r="F485" s="237"/>
      <c r="G485" s="352">
        <f t="shared" si="39"/>
        <v>0</v>
      </c>
      <c r="H485" s="352">
        <f t="shared" si="39"/>
        <v>0</v>
      </c>
      <c r="I485" s="352" t="str">
        <f t="shared" si="36"/>
        <v xml:space="preserve"> </v>
      </c>
    </row>
    <row r="486" spans="1:9" s="258" customFormat="1" ht="26.25" hidden="1" x14ac:dyDescent="0.25">
      <c r="A486" s="264" t="s">
        <v>647</v>
      </c>
      <c r="B486" s="239" t="s">
        <v>639</v>
      </c>
      <c r="C486" s="239" t="s">
        <v>509</v>
      </c>
      <c r="D486" s="239" t="s">
        <v>509</v>
      </c>
      <c r="E486" s="233" t="s">
        <v>648</v>
      </c>
      <c r="F486" s="233"/>
      <c r="G486" s="355">
        <f t="shared" si="39"/>
        <v>0</v>
      </c>
      <c r="H486" s="355">
        <f t="shared" si="39"/>
        <v>0</v>
      </c>
      <c r="I486" s="355" t="str">
        <f t="shared" si="36"/>
        <v xml:space="preserve"> </v>
      </c>
    </row>
    <row r="487" spans="1:9" s="258" customFormat="1" ht="26.25" hidden="1" x14ac:dyDescent="0.25">
      <c r="A487" s="246" t="s">
        <v>755</v>
      </c>
      <c r="B487" s="239" t="s">
        <v>639</v>
      </c>
      <c r="C487" s="239" t="s">
        <v>509</v>
      </c>
      <c r="D487" s="239" t="s">
        <v>509</v>
      </c>
      <c r="E487" s="233" t="s">
        <v>756</v>
      </c>
      <c r="F487" s="233"/>
      <c r="G487" s="355">
        <f t="shared" si="39"/>
        <v>0</v>
      </c>
      <c r="H487" s="355">
        <f t="shared" si="39"/>
        <v>0</v>
      </c>
      <c r="I487" s="355" t="str">
        <f t="shared" si="36"/>
        <v xml:space="preserve"> </v>
      </c>
    </row>
    <row r="488" spans="1:9" s="258" customFormat="1" ht="16.5" hidden="1" x14ac:dyDescent="0.25">
      <c r="A488" s="238" t="s">
        <v>70</v>
      </c>
      <c r="B488" s="239" t="s">
        <v>639</v>
      </c>
      <c r="C488" s="239" t="s">
        <v>509</v>
      </c>
      <c r="D488" s="239" t="s">
        <v>509</v>
      </c>
      <c r="E488" s="233" t="s">
        <v>756</v>
      </c>
      <c r="F488" s="237" t="s">
        <v>71</v>
      </c>
      <c r="G488" s="355">
        <f t="shared" si="39"/>
        <v>0</v>
      </c>
      <c r="H488" s="355">
        <f t="shared" si="39"/>
        <v>0</v>
      </c>
      <c r="I488" s="355" t="str">
        <f t="shared" si="36"/>
        <v xml:space="preserve"> </v>
      </c>
    </row>
    <row r="489" spans="1:9" s="258" customFormat="1" ht="16.5" hidden="1" x14ac:dyDescent="0.25">
      <c r="A489" s="238" t="s">
        <v>757</v>
      </c>
      <c r="B489" s="239" t="s">
        <v>639</v>
      </c>
      <c r="C489" s="239" t="s">
        <v>509</v>
      </c>
      <c r="D489" s="239" t="s">
        <v>509</v>
      </c>
      <c r="E489" s="233" t="s">
        <v>756</v>
      </c>
      <c r="F489" s="237" t="s">
        <v>758</v>
      </c>
      <c r="G489" s="355"/>
      <c r="H489" s="355"/>
      <c r="I489" s="355" t="str">
        <f t="shared" si="36"/>
        <v xml:space="preserve"> </v>
      </c>
    </row>
    <row r="490" spans="1:9" s="258" customFormat="1" ht="16.5" x14ac:dyDescent="0.25">
      <c r="A490" s="240" t="s">
        <v>759</v>
      </c>
      <c r="B490" s="232" t="s">
        <v>639</v>
      </c>
      <c r="C490" s="232" t="s">
        <v>670</v>
      </c>
      <c r="D490" s="232" t="s">
        <v>502</v>
      </c>
      <c r="E490" s="233"/>
      <c r="F490" s="233"/>
      <c r="G490" s="351">
        <f t="shared" ref="G490:H494" si="40">G491</f>
        <v>152.6</v>
      </c>
      <c r="H490" s="351">
        <f t="shared" si="40"/>
        <v>133.4</v>
      </c>
      <c r="I490" s="351">
        <f t="shared" si="36"/>
        <v>87.418086500655306</v>
      </c>
    </row>
    <row r="491" spans="1:9" s="260" customFormat="1" ht="16.5" x14ac:dyDescent="0.25">
      <c r="A491" s="240" t="s">
        <v>229</v>
      </c>
      <c r="B491" s="232" t="s">
        <v>639</v>
      </c>
      <c r="C491" s="232" t="s">
        <v>670</v>
      </c>
      <c r="D491" s="232" t="s">
        <v>510</v>
      </c>
      <c r="E491" s="236"/>
      <c r="F491" s="236"/>
      <c r="G491" s="352">
        <f t="shared" si="40"/>
        <v>152.6</v>
      </c>
      <c r="H491" s="352">
        <f t="shared" si="40"/>
        <v>133.4</v>
      </c>
      <c r="I491" s="352">
        <f t="shared" si="36"/>
        <v>87.418086500655306</v>
      </c>
    </row>
    <row r="492" spans="1:9" s="258" customFormat="1" ht="16.5" x14ac:dyDescent="0.25">
      <c r="A492" s="238" t="s">
        <v>635</v>
      </c>
      <c r="B492" s="239" t="s">
        <v>639</v>
      </c>
      <c r="C492" s="239" t="s">
        <v>670</v>
      </c>
      <c r="D492" s="239" t="s">
        <v>510</v>
      </c>
      <c r="E492" s="237" t="s">
        <v>636</v>
      </c>
      <c r="F492" s="237"/>
      <c r="G492" s="353">
        <f t="shared" si="40"/>
        <v>152.6</v>
      </c>
      <c r="H492" s="353">
        <f t="shared" si="40"/>
        <v>133.4</v>
      </c>
      <c r="I492" s="353">
        <f t="shared" si="36"/>
        <v>87.418086500655306</v>
      </c>
    </row>
    <row r="493" spans="1:9" s="258" customFormat="1" ht="39" x14ac:dyDescent="0.25">
      <c r="A493" s="238" t="s">
        <v>524</v>
      </c>
      <c r="B493" s="239" t="s">
        <v>639</v>
      </c>
      <c r="C493" s="239" t="s">
        <v>670</v>
      </c>
      <c r="D493" s="239" t="s">
        <v>510</v>
      </c>
      <c r="E493" s="237" t="s">
        <v>760</v>
      </c>
      <c r="F493" s="237"/>
      <c r="G493" s="353">
        <f t="shared" si="40"/>
        <v>152.6</v>
      </c>
      <c r="H493" s="353">
        <f t="shared" si="40"/>
        <v>133.4</v>
      </c>
      <c r="I493" s="353">
        <f t="shared" si="36"/>
        <v>87.418086500655306</v>
      </c>
    </row>
    <row r="494" spans="1:9" s="258" customFormat="1" ht="16.5" x14ac:dyDescent="0.25">
      <c r="A494" s="262" t="s">
        <v>398</v>
      </c>
      <c r="B494" s="239" t="s">
        <v>639</v>
      </c>
      <c r="C494" s="239" t="s">
        <v>670</v>
      </c>
      <c r="D494" s="239" t="s">
        <v>510</v>
      </c>
      <c r="E494" s="237" t="s">
        <v>760</v>
      </c>
      <c r="F494" s="237" t="s">
        <v>399</v>
      </c>
      <c r="G494" s="353">
        <f t="shared" si="40"/>
        <v>152.6</v>
      </c>
      <c r="H494" s="353">
        <f t="shared" si="40"/>
        <v>133.4</v>
      </c>
      <c r="I494" s="353">
        <f t="shared" si="36"/>
        <v>87.418086500655306</v>
      </c>
    </row>
    <row r="495" spans="1:9" s="258" customFormat="1" ht="16.5" x14ac:dyDescent="0.25">
      <c r="A495" s="246" t="s">
        <v>682</v>
      </c>
      <c r="B495" s="239" t="s">
        <v>639</v>
      </c>
      <c r="C495" s="239" t="s">
        <v>670</v>
      </c>
      <c r="D495" s="239" t="s">
        <v>510</v>
      </c>
      <c r="E495" s="237" t="s">
        <v>760</v>
      </c>
      <c r="F495" s="237" t="s">
        <v>683</v>
      </c>
      <c r="G495" s="353">
        <f>35+40-7.4+50+35</f>
        <v>152.6</v>
      </c>
      <c r="H495" s="353">
        <v>133.4</v>
      </c>
      <c r="I495" s="353">
        <f t="shared" si="36"/>
        <v>87.418086500655306</v>
      </c>
    </row>
    <row r="496" spans="1:9" s="258" customFormat="1" ht="16.5" x14ac:dyDescent="0.25">
      <c r="A496" s="235" t="s">
        <v>559</v>
      </c>
      <c r="B496" s="236" t="s">
        <v>639</v>
      </c>
      <c r="C496" s="236" t="s">
        <v>560</v>
      </c>
      <c r="D496" s="236" t="s">
        <v>502</v>
      </c>
      <c r="E496" s="233"/>
      <c r="F496" s="233"/>
      <c r="G496" s="351">
        <f>G497</f>
        <v>600.20000000000005</v>
      </c>
      <c r="H496" s="351">
        <f>H497</f>
        <v>366.3</v>
      </c>
      <c r="I496" s="351">
        <f t="shared" si="36"/>
        <v>61.029656781072973</v>
      </c>
    </row>
    <row r="497" spans="1:256" s="258" customFormat="1" ht="16.5" x14ac:dyDescent="0.25">
      <c r="A497" s="240" t="s">
        <v>344</v>
      </c>
      <c r="B497" s="232" t="s">
        <v>639</v>
      </c>
      <c r="C497" s="232" t="s">
        <v>560</v>
      </c>
      <c r="D497" s="232" t="s">
        <v>599</v>
      </c>
      <c r="E497" s="237"/>
      <c r="F497" s="237"/>
      <c r="G497" s="353">
        <f>G499</f>
        <v>600.20000000000005</v>
      </c>
      <c r="H497" s="353">
        <f>H499</f>
        <v>366.3</v>
      </c>
      <c r="I497" s="353">
        <f t="shared" si="36"/>
        <v>61.029656781072973</v>
      </c>
    </row>
    <row r="498" spans="1:256" s="258" customFormat="1" ht="16.5" x14ac:dyDescent="0.25">
      <c r="A498" s="238" t="s">
        <v>651</v>
      </c>
      <c r="B498" s="239" t="s">
        <v>639</v>
      </c>
      <c r="C498" s="237" t="s">
        <v>560</v>
      </c>
      <c r="D498" s="239" t="s">
        <v>599</v>
      </c>
      <c r="E498" s="237" t="s">
        <v>652</v>
      </c>
      <c r="F498" s="237"/>
      <c r="G498" s="353">
        <f>G499</f>
        <v>600.20000000000005</v>
      </c>
      <c r="H498" s="353">
        <f>H499</f>
        <v>366.3</v>
      </c>
      <c r="I498" s="353">
        <f t="shared" si="36"/>
        <v>61.029656781072973</v>
      </c>
    </row>
    <row r="499" spans="1:256" s="258" customFormat="1" ht="51" x14ac:dyDescent="0.25">
      <c r="A499" s="248" t="s">
        <v>761</v>
      </c>
      <c r="B499" s="239" t="s">
        <v>639</v>
      </c>
      <c r="C499" s="237" t="s">
        <v>560</v>
      </c>
      <c r="D499" s="239" t="s">
        <v>599</v>
      </c>
      <c r="E499" s="237" t="s">
        <v>762</v>
      </c>
      <c r="F499" s="237"/>
      <c r="G499" s="353">
        <f>G502+G500</f>
        <v>600.20000000000005</v>
      </c>
      <c r="H499" s="353">
        <f>H502+H500</f>
        <v>366.3</v>
      </c>
      <c r="I499" s="353">
        <f t="shared" si="36"/>
        <v>61.029656781072973</v>
      </c>
    </row>
    <row r="500" spans="1:256" s="258" customFormat="1" ht="51" x14ac:dyDescent="0.25">
      <c r="A500" s="248" t="s">
        <v>604</v>
      </c>
      <c r="B500" s="239" t="s">
        <v>639</v>
      </c>
      <c r="C500" s="237" t="s">
        <v>560</v>
      </c>
      <c r="D500" s="239" t="s">
        <v>599</v>
      </c>
      <c r="E500" s="237" t="s">
        <v>762</v>
      </c>
      <c r="F500" s="237" t="s">
        <v>25</v>
      </c>
      <c r="G500" s="353">
        <f>G501</f>
        <v>512.6</v>
      </c>
      <c r="H500" s="353">
        <f>H501</f>
        <v>279</v>
      </c>
      <c r="I500" s="353">
        <f t="shared" si="36"/>
        <v>54.42840421381193</v>
      </c>
    </row>
    <row r="501" spans="1:256" s="258" customFormat="1" ht="16.5" x14ac:dyDescent="0.25">
      <c r="A501" s="238" t="s">
        <v>605</v>
      </c>
      <c r="B501" s="239" t="s">
        <v>639</v>
      </c>
      <c r="C501" s="237" t="s">
        <v>560</v>
      </c>
      <c r="D501" s="239" t="s">
        <v>599</v>
      </c>
      <c r="E501" s="237" t="s">
        <v>762</v>
      </c>
      <c r="F501" s="237" t="s">
        <v>27</v>
      </c>
      <c r="G501" s="353">
        <f>483.9+28.7</f>
        <v>512.6</v>
      </c>
      <c r="H501" s="353">
        <v>279</v>
      </c>
      <c r="I501" s="353">
        <f t="shared" si="36"/>
        <v>54.42840421381193</v>
      </c>
    </row>
    <row r="502" spans="1:256" s="258" customFormat="1" ht="26.25" x14ac:dyDescent="0.25">
      <c r="A502" s="241" t="s">
        <v>515</v>
      </c>
      <c r="B502" s="239" t="s">
        <v>639</v>
      </c>
      <c r="C502" s="237" t="s">
        <v>560</v>
      </c>
      <c r="D502" s="239" t="s">
        <v>599</v>
      </c>
      <c r="E502" s="237" t="s">
        <v>762</v>
      </c>
      <c r="F502" s="237" t="s">
        <v>41</v>
      </c>
      <c r="G502" s="353">
        <f>G503</f>
        <v>87.6</v>
      </c>
      <c r="H502" s="353">
        <f>H503</f>
        <v>87.3</v>
      </c>
      <c r="I502" s="353">
        <f t="shared" si="36"/>
        <v>99.657534246575338</v>
      </c>
    </row>
    <row r="503" spans="1:256" s="258" customFormat="1" ht="26.25" x14ac:dyDescent="0.25">
      <c r="A503" s="238" t="s">
        <v>516</v>
      </c>
      <c r="B503" s="239" t="s">
        <v>639</v>
      </c>
      <c r="C503" s="237" t="s">
        <v>560</v>
      </c>
      <c r="D503" s="239" t="s">
        <v>599</v>
      </c>
      <c r="E503" s="237" t="s">
        <v>762</v>
      </c>
      <c r="F503" s="237" t="s">
        <v>43</v>
      </c>
      <c r="G503" s="353">
        <v>87.6</v>
      </c>
      <c r="H503" s="353">
        <v>87.3</v>
      </c>
      <c r="I503" s="353">
        <f t="shared" si="36"/>
        <v>99.657534246575338</v>
      </c>
    </row>
    <row r="504" spans="1:256" s="257" customFormat="1" ht="16.5" x14ac:dyDescent="0.25">
      <c r="A504" s="235" t="s">
        <v>619</v>
      </c>
      <c r="B504" s="236" t="s">
        <v>639</v>
      </c>
      <c r="C504" s="236" t="s">
        <v>620</v>
      </c>
      <c r="D504" s="236" t="s">
        <v>502</v>
      </c>
      <c r="E504" s="237"/>
      <c r="F504" s="237"/>
      <c r="G504" s="352">
        <f>G505+G528+G510+G523</f>
        <v>551.70000000000005</v>
      </c>
      <c r="H504" s="352">
        <f>H505+H528+H510+H523</f>
        <v>499.3</v>
      </c>
      <c r="I504" s="352">
        <f t="shared" si="36"/>
        <v>90.502084466195384</v>
      </c>
    </row>
    <row r="505" spans="1:256" s="250" customFormat="1" ht="16.5" x14ac:dyDescent="0.25">
      <c r="A505" s="231" t="s">
        <v>392</v>
      </c>
      <c r="B505" s="232" t="s">
        <v>639</v>
      </c>
      <c r="C505" s="232" t="s">
        <v>620</v>
      </c>
      <c r="D505" s="232" t="s">
        <v>501</v>
      </c>
      <c r="E505" s="237"/>
      <c r="F505" s="237"/>
      <c r="G505" s="352">
        <f t="shared" ref="G505:H508" si="41">G506</f>
        <v>103.5</v>
      </c>
      <c r="H505" s="352">
        <f t="shared" si="41"/>
        <v>103.2</v>
      </c>
      <c r="I505" s="352">
        <f t="shared" si="36"/>
        <v>99.710144927536234</v>
      </c>
    </row>
    <row r="506" spans="1:256" ht="16.5" x14ac:dyDescent="0.25">
      <c r="A506" s="238" t="s">
        <v>763</v>
      </c>
      <c r="B506" s="239" t="s">
        <v>639</v>
      </c>
      <c r="C506" s="239" t="s">
        <v>620</v>
      </c>
      <c r="D506" s="239" t="s">
        <v>501</v>
      </c>
      <c r="E506" s="237" t="s">
        <v>764</v>
      </c>
      <c r="F506" s="237"/>
      <c r="G506" s="353">
        <f t="shared" si="41"/>
        <v>103.5</v>
      </c>
      <c r="H506" s="353">
        <f t="shared" si="41"/>
        <v>103.2</v>
      </c>
      <c r="I506" s="353">
        <f t="shared" si="36"/>
        <v>99.710144927536234</v>
      </c>
    </row>
    <row r="507" spans="1:256" ht="16.5" x14ac:dyDescent="0.25">
      <c r="A507" s="256" t="s">
        <v>396</v>
      </c>
      <c r="B507" s="239" t="s">
        <v>639</v>
      </c>
      <c r="C507" s="239" t="s">
        <v>620</v>
      </c>
      <c r="D507" s="239" t="s">
        <v>501</v>
      </c>
      <c r="E507" s="237" t="s">
        <v>765</v>
      </c>
      <c r="F507" s="237"/>
      <c r="G507" s="353">
        <f t="shared" si="41"/>
        <v>103.5</v>
      </c>
      <c r="H507" s="353">
        <f t="shared" si="41"/>
        <v>103.2</v>
      </c>
      <c r="I507" s="353">
        <f t="shared" si="36"/>
        <v>99.710144927536234</v>
      </c>
    </row>
    <row r="508" spans="1:256" ht="16.5" x14ac:dyDescent="0.25">
      <c r="A508" s="238" t="s">
        <v>398</v>
      </c>
      <c r="B508" s="239" t="s">
        <v>639</v>
      </c>
      <c r="C508" s="239" t="s">
        <v>620</v>
      </c>
      <c r="D508" s="239" t="s">
        <v>501</v>
      </c>
      <c r="E508" s="237" t="s">
        <v>765</v>
      </c>
      <c r="F508" s="237" t="s">
        <v>399</v>
      </c>
      <c r="G508" s="353">
        <f t="shared" si="41"/>
        <v>103.5</v>
      </c>
      <c r="H508" s="353">
        <f t="shared" si="41"/>
        <v>103.2</v>
      </c>
      <c r="I508" s="353">
        <f t="shared" si="36"/>
        <v>99.710144927536234</v>
      </c>
    </row>
    <row r="509" spans="1:256" ht="16.5" x14ac:dyDescent="0.25">
      <c r="A509" s="238" t="s">
        <v>400</v>
      </c>
      <c r="B509" s="239" t="s">
        <v>639</v>
      </c>
      <c r="C509" s="239" t="s">
        <v>620</v>
      </c>
      <c r="D509" s="239" t="s">
        <v>501</v>
      </c>
      <c r="E509" s="237" t="s">
        <v>765</v>
      </c>
      <c r="F509" s="237" t="s">
        <v>401</v>
      </c>
      <c r="G509" s="353">
        <f>93+10.5</f>
        <v>103.5</v>
      </c>
      <c r="H509" s="353">
        <v>103.2</v>
      </c>
      <c r="I509" s="353">
        <f t="shared" si="36"/>
        <v>99.710144927536234</v>
      </c>
    </row>
    <row r="510" spans="1:256" s="250" customFormat="1" ht="16.5" x14ac:dyDescent="0.25">
      <c r="A510" s="231" t="s">
        <v>402</v>
      </c>
      <c r="B510" s="232" t="s">
        <v>639</v>
      </c>
      <c r="C510" s="232" t="s">
        <v>620</v>
      </c>
      <c r="D510" s="232" t="s">
        <v>510</v>
      </c>
      <c r="E510" s="236"/>
      <c r="F510" s="236"/>
      <c r="G510" s="352">
        <f>G511+G519+G515</f>
        <v>448.2</v>
      </c>
      <c r="H510" s="352">
        <f>H511+H519+H515</f>
        <v>396.1</v>
      </c>
      <c r="I510" s="352">
        <f t="shared" si="36"/>
        <v>88.375725122713078</v>
      </c>
      <c r="IV510" s="251"/>
    </row>
    <row r="511" spans="1:256" ht="16.5" x14ac:dyDescent="0.25">
      <c r="A511" s="238" t="s">
        <v>763</v>
      </c>
      <c r="B511" s="239" t="s">
        <v>639</v>
      </c>
      <c r="C511" s="239" t="s">
        <v>620</v>
      </c>
      <c r="D511" s="239" t="s">
        <v>510</v>
      </c>
      <c r="E511" s="237" t="s">
        <v>764</v>
      </c>
      <c r="F511" s="237"/>
      <c r="G511" s="353">
        <f t="shared" ref="G511:H513" si="42">G512</f>
        <v>218.4</v>
      </c>
      <c r="H511" s="353">
        <f t="shared" si="42"/>
        <v>166.3</v>
      </c>
      <c r="I511" s="353">
        <f t="shared" si="36"/>
        <v>76.144688644688657</v>
      </c>
    </row>
    <row r="512" spans="1:256" ht="63.75" x14ac:dyDescent="0.25">
      <c r="A512" s="249" t="s">
        <v>766</v>
      </c>
      <c r="B512" s="239" t="s">
        <v>639</v>
      </c>
      <c r="C512" s="239" t="s">
        <v>620</v>
      </c>
      <c r="D512" s="239" t="s">
        <v>510</v>
      </c>
      <c r="E512" s="237" t="s">
        <v>767</v>
      </c>
      <c r="F512" s="237"/>
      <c r="G512" s="353">
        <f t="shared" si="42"/>
        <v>218.4</v>
      </c>
      <c r="H512" s="353">
        <f t="shared" si="42"/>
        <v>166.3</v>
      </c>
      <c r="I512" s="353">
        <f t="shared" si="36"/>
        <v>76.144688644688657</v>
      </c>
    </row>
    <row r="513" spans="1:9" ht="16.5" x14ac:dyDescent="0.25">
      <c r="A513" s="238" t="s">
        <v>398</v>
      </c>
      <c r="B513" s="239" t="s">
        <v>639</v>
      </c>
      <c r="C513" s="239" t="s">
        <v>620</v>
      </c>
      <c r="D513" s="239" t="s">
        <v>510</v>
      </c>
      <c r="E513" s="237" t="s">
        <v>767</v>
      </c>
      <c r="F513" s="237" t="s">
        <v>399</v>
      </c>
      <c r="G513" s="353">
        <f t="shared" si="42"/>
        <v>218.4</v>
      </c>
      <c r="H513" s="353">
        <f t="shared" si="42"/>
        <v>166.3</v>
      </c>
      <c r="I513" s="353">
        <f t="shared" si="36"/>
        <v>76.144688644688657</v>
      </c>
    </row>
    <row r="514" spans="1:9" ht="16.5" x14ac:dyDescent="0.25">
      <c r="A514" s="238" t="s">
        <v>400</v>
      </c>
      <c r="B514" s="239" t="s">
        <v>639</v>
      </c>
      <c r="C514" s="239" t="s">
        <v>620</v>
      </c>
      <c r="D514" s="239" t="s">
        <v>510</v>
      </c>
      <c r="E514" s="237" t="s">
        <v>767</v>
      </c>
      <c r="F514" s="237" t="s">
        <v>401</v>
      </c>
      <c r="G514" s="353">
        <f>197.6+4+16.8</f>
        <v>218.4</v>
      </c>
      <c r="H514" s="353">
        <v>166.3</v>
      </c>
      <c r="I514" s="353">
        <f t="shared" si="36"/>
        <v>76.144688644688657</v>
      </c>
    </row>
    <row r="515" spans="1:9" ht="16.5" x14ac:dyDescent="0.25">
      <c r="A515" s="238" t="s">
        <v>100</v>
      </c>
      <c r="B515" s="239" t="s">
        <v>639</v>
      </c>
      <c r="C515" s="237" t="s">
        <v>620</v>
      </c>
      <c r="D515" s="239" t="s">
        <v>510</v>
      </c>
      <c r="E515" s="237" t="s">
        <v>671</v>
      </c>
      <c r="F515" s="237"/>
      <c r="G515" s="353">
        <f t="shared" ref="G515:H517" si="43">G516</f>
        <v>185</v>
      </c>
      <c r="H515" s="353">
        <f t="shared" si="43"/>
        <v>185</v>
      </c>
      <c r="I515" s="353">
        <f t="shared" si="36"/>
        <v>100</v>
      </c>
    </row>
    <row r="516" spans="1:9" ht="16.5" x14ac:dyDescent="0.25">
      <c r="A516" s="238" t="s">
        <v>103</v>
      </c>
      <c r="B516" s="239" t="s">
        <v>639</v>
      </c>
      <c r="C516" s="237" t="s">
        <v>620</v>
      </c>
      <c r="D516" s="239" t="s">
        <v>510</v>
      </c>
      <c r="E516" s="237" t="s">
        <v>672</v>
      </c>
      <c r="F516" s="237"/>
      <c r="G516" s="353">
        <f t="shared" si="43"/>
        <v>185</v>
      </c>
      <c r="H516" s="353">
        <f t="shared" si="43"/>
        <v>185</v>
      </c>
      <c r="I516" s="353">
        <f t="shared" si="36"/>
        <v>100</v>
      </c>
    </row>
    <row r="517" spans="1:9" ht="16.5" x14ac:dyDescent="0.25">
      <c r="A517" s="238" t="s">
        <v>398</v>
      </c>
      <c r="B517" s="239" t="s">
        <v>639</v>
      </c>
      <c r="C517" s="237" t="s">
        <v>620</v>
      </c>
      <c r="D517" s="239" t="s">
        <v>510</v>
      </c>
      <c r="E517" s="237" t="s">
        <v>672</v>
      </c>
      <c r="F517" s="237" t="s">
        <v>399</v>
      </c>
      <c r="G517" s="353">
        <f t="shared" si="43"/>
        <v>185</v>
      </c>
      <c r="H517" s="353">
        <f t="shared" si="43"/>
        <v>185</v>
      </c>
      <c r="I517" s="353">
        <f t="shared" si="36"/>
        <v>100</v>
      </c>
    </row>
    <row r="518" spans="1:9" ht="26.25" x14ac:dyDescent="0.25">
      <c r="A518" s="238" t="s">
        <v>410</v>
      </c>
      <c r="B518" s="239" t="s">
        <v>639</v>
      </c>
      <c r="C518" s="237" t="s">
        <v>620</v>
      </c>
      <c r="D518" s="239" t="s">
        <v>510</v>
      </c>
      <c r="E518" s="237" t="s">
        <v>672</v>
      </c>
      <c r="F518" s="237" t="s">
        <v>411</v>
      </c>
      <c r="G518" s="353">
        <f>30+65+20+5+10+55</f>
        <v>185</v>
      </c>
      <c r="H518" s="353">
        <v>185</v>
      </c>
      <c r="I518" s="353">
        <f t="shared" si="36"/>
        <v>100</v>
      </c>
    </row>
    <row r="519" spans="1:9" ht="16.5" x14ac:dyDescent="0.25">
      <c r="A519" s="238" t="s">
        <v>635</v>
      </c>
      <c r="B519" s="239" t="s">
        <v>639</v>
      </c>
      <c r="C519" s="239" t="s">
        <v>620</v>
      </c>
      <c r="D519" s="239" t="s">
        <v>510</v>
      </c>
      <c r="E519" s="237" t="s">
        <v>636</v>
      </c>
      <c r="F519" s="237"/>
      <c r="G519" s="353">
        <f t="shared" ref="G519:H521" si="44">G520</f>
        <v>44.8</v>
      </c>
      <c r="H519" s="353">
        <f t="shared" si="44"/>
        <v>44.8</v>
      </c>
      <c r="I519" s="353">
        <f t="shared" si="36"/>
        <v>100</v>
      </c>
    </row>
    <row r="520" spans="1:9" ht="26.25" x14ac:dyDescent="0.25">
      <c r="A520" s="238" t="s">
        <v>697</v>
      </c>
      <c r="B520" s="239" t="s">
        <v>639</v>
      </c>
      <c r="C520" s="239" t="s">
        <v>620</v>
      </c>
      <c r="D520" s="239" t="s">
        <v>510</v>
      </c>
      <c r="E520" s="237" t="s">
        <v>698</v>
      </c>
      <c r="F520" s="237"/>
      <c r="G520" s="353">
        <f t="shared" si="44"/>
        <v>44.8</v>
      </c>
      <c r="H520" s="353">
        <f t="shared" si="44"/>
        <v>44.8</v>
      </c>
      <c r="I520" s="353">
        <f t="shared" si="36"/>
        <v>100</v>
      </c>
    </row>
    <row r="521" spans="1:9" ht="16.5" x14ac:dyDescent="0.25">
      <c r="A521" s="238" t="s">
        <v>398</v>
      </c>
      <c r="B521" s="239" t="s">
        <v>639</v>
      </c>
      <c r="C521" s="239" t="s">
        <v>620</v>
      </c>
      <c r="D521" s="239" t="s">
        <v>510</v>
      </c>
      <c r="E521" s="237" t="s">
        <v>698</v>
      </c>
      <c r="F521" s="237" t="s">
        <v>399</v>
      </c>
      <c r="G521" s="353">
        <f t="shared" si="44"/>
        <v>44.8</v>
      </c>
      <c r="H521" s="353">
        <f t="shared" si="44"/>
        <v>44.8</v>
      </c>
      <c r="I521" s="353">
        <f t="shared" si="36"/>
        <v>100</v>
      </c>
    </row>
    <row r="522" spans="1:9" ht="16.5" x14ac:dyDescent="0.25">
      <c r="A522" s="238" t="s">
        <v>699</v>
      </c>
      <c r="B522" s="239" t="s">
        <v>639</v>
      </c>
      <c r="C522" s="239" t="s">
        <v>620</v>
      </c>
      <c r="D522" s="239" t="s">
        <v>510</v>
      </c>
      <c r="E522" s="237" t="s">
        <v>698</v>
      </c>
      <c r="F522" s="237" t="s">
        <v>700</v>
      </c>
      <c r="G522" s="353">
        <v>44.8</v>
      </c>
      <c r="H522" s="353">
        <v>44.8</v>
      </c>
      <c r="I522" s="353">
        <f t="shared" si="36"/>
        <v>100</v>
      </c>
    </row>
    <row r="523" spans="1:9" ht="16.5" hidden="1" x14ac:dyDescent="0.25">
      <c r="A523" s="253" t="s">
        <v>621</v>
      </c>
      <c r="B523" s="232" t="s">
        <v>639</v>
      </c>
      <c r="C523" s="232" t="s">
        <v>620</v>
      </c>
      <c r="D523" s="232" t="s">
        <v>599</v>
      </c>
      <c r="E523" s="237"/>
      <c r="F523" s="237"/>
      <c r="G523" s="352">
        <f t="shared" ref="G523:H526" si="45">G524</f>
        <v>0</v>
      </c>
      <c r="H523" s="352">
        <f t="shared" si="45"/>
        <v>0</v>
      </c>
      <c r="I523" s="352" t="str">
        <f t="shared" si="36"/>
        <v xml:space="preserve"> </v>
      </c>
    </row>
    <row r="524" spans="1:9" ht="16.5" hidden="1" x14ac:dyDescent="0.25">
      <c r="A524" s="238" t="s">
        <v>763</v>
      </c>
      <c r="B524" s="239" t="s">
        <v>639</v>
      </c>
      <c r="C524" s="239" t="s">
        <v>620</v>
      </c>
      <c r="D524" s="239" t="s">
        <v>599</v>
      </c>
      <c r="E524" s="237" t="s">
        <v>764</v>
      </c>
      <c r="F524" s="237"/>
      <c r="G524" s="353">
        <f t="shared" si="45"/>
        <v>0</v>
      </c>
      <c r="H524" s="353">
        <f t="shared" si="45"/>
        <v>0</v>
      </c>
      <c r="I524" s="353" t="str">
        <f t="shared" si="36"/>
        <v xml:space="preserve"> </v>
      </c>
    </row>
    <row r="525" spans="1:9" ht="39" hidden="1" x14ac:dyDescent="0.25">
      <c r="A525" s="238" t="s">
        <v>768</v>
      </c>
      <c r="B525" s="239" t="s">
        <v>639</v>
      </c>
      <c r="C525" s="239" t="s">
        <v>620</v>
      </c>
      <c r="D525" s="239" t="s">
        <v>599</v>
      </c>
      <c r="E525" s="237" t="s">
        <v>769</v>
      </c>
      <c r="F525" s="237"/>
      <c r="G525" s="353">
        <f t="shared" si="45"/>
        <v>0</v>
      </c>
      <c r="H525" s="353">
        <f t="shared" si="45"/>
        <v>0</v>
      </c>
      <c r="I525" s="353" t="str">
        <f t="shared" si="36"/>
        <v xml:space="preserve"> </v>
      </c>
    </row>
    <row r="526" spans="1:9" ht="26.25" hidden="1" x14ac:dyDescent="0.25">
      <c r="A526" s="246" t="s">
        <v>244</v>
      </c>
      <c r="B526" s="239" t="s">
        <v>639</v>
      </c>
      <c r="C526" s="239" t="s">
        <v>620</v>
      </c>
      <c r="D526" s="239" t="s">
        <v>599</v>
      </c>
      <c r="E526" s="237" t="s">
        <v>769</v>
      </c>
      <c r="F526" s="237" t="s">
        <v>245</v>
      </c>
      <c r="G526" s="353">
        <f t="shared" si="45"/>
        <v>0</v>
      </c>
      <c r="H526" s="353">
        <f t="shared" si="45"/>
        <v>0</v>
      </c>
      <c r="I526" s="353" t="str">
        <f t="shared" si="36"/>
        <v xml:space="preserve"> </v>
      </c>
    </row>
    <row r="527" spans="1:9" ht="16.5" hidden="1" x14ac:dyDescent="0.25">
      <c r="A527" s="246" t="s">
        <v>246</v>
      </c>
      <c r="B527" s="239" t="s">
        <v>639</v>
      </c>
      <c r="C527" s="239" t="s">
        <v>620</v>
      </c>
      <c r="D527" s="239" t="s">
        <v>599</v>
      </c>
      <c r="E527" s="237" t="s">
        <v>769</v>
      </c>
      <c r="F527" s="237" t="s">
        <v>247</v>
      </c>
      <c r="G527" s="353"/>
      <c r="H527" s="353"/>
      <c r="I527" s="353" t="str">
        <f t="shared" si="36"/>
        <v xml:space="preserve"> </v>
      </c>
    </row>
    <row r="528" spans="1:9" ht="16.5" hidden="1" x14ac:dyDescent="0.25">
      <c r="A528" s="240" t="s">
        <v>770</v>
      </c>
      <c r="B528" s="232" t="s">
        <v>639</v>
      </c>
      <c r="C528" s="232" t="s">
        <v>620</v>
      </c>
      <c r="D528" s="232" t="s">
        <v>670</v>
      </c>
      <c r="E528" s="237"/>
      <c r="F528" s="237"/>
      <c r="G528" s="352">
        <f>G529</f>
        <v>0</v>
      </c>
      <c r="H528" s="352">
        <f>H529</f>
        <v>0</v>
      </c>
      <c r="I528" s="352" t="str">
        <f t="shared" si="36"/>
        <v xml:space="preserve"> </v>
      </c>
    </row>
    <row r="529" spans="1:9" s="250" customFormat="1" ht="16.5" hidden="1" x14ac:dyDescent="0.25">
      <c r="A529" s="238" t="s">
        <v>651</v>
      </c>
      <c r="B529" s="239" t="s">
        <v>639</v>
      </c>
      <c r="C529" s="239" t="s">
        <v>620</v>
      </c>
      <c r="D529" s="239" t="s">
        <v>670</v>
      </c>
      <c r="E529" s="237" t="s">
        <v>652</v>
      </c>
      <c r="F529" s="237"/>
      <c r="G529" s="353">
        <f>G530</f>
        <v>0</v>
      </c>
      <c r="H529" s="353">
        <f>H530</f>
        <v>0</v>
      </c>
      <c r="I529" s="353" t="str">
        <f t="shared" ref="I529:I592" si="46">IF(G529=0," ",H529/G529*100)</f>
        <v xml:space="preserve"> </v>
      </c>
    </row>
    <row r="530" spans="1:9" s="258" customFormat="1" ht="51.75" hidden="1" x14ac:dyDescent="0.25">
      <c r="A530" s="238" t="s">
        <v>771</v>
      </c>
      <c r="B530" s="239" t="s">
        <v>639</v>
      </c>
      <c r="C530" s="239" t="s">
        <v>620</v>
      </c>
      <c r="D530" s="239" t="s">
        <v>670</v>
      </c>
      <c r="E530" s="237" t="s">
        <v>772</v>
      </c>
      <c r="F530" s="237"/>
      <c r="G530" s="353">
        <f>G531+G533</f>
        <v>0</v>
      </c>
      <c r="H530" s="353">
        <f>H531+H533</f>
        <v>0</v>
      </c>
      <c r="I530" s="353" t="str">
        <f t="shared" si="46"/>
        <v xml:space="preserve"> </v>
      </c>
    </row>
    <row r="531" spans="1:9" s="258" customFormat="1" ht="39" hidden="1" x14ac:dyDescent="0.25">
      <c r="A531" s="246" t="s">
        <v>567</v>
      </c>
      <c r="B531" s="239" t="s">
        <v>639</v>
      </c>
      <c r="C531" s="239" t="s">
        <v>620</v>
      </c>
      <c r="D531" s="239" t="s">
        <v>670</v>
      </c>
      <c r="E531" s="237" t="s">
        <v>772</v>
      </c>
      <c r="F531" s="237" t="s">
        <v>25</v>
      </c>
      <c r="G531" s="353">
        <f>G532</f>
        <v>0</v>
      </c>
      <c r="H531" s="353">
        <f>H532</f>
        <v>0</v>
      </c>
      <c r="I531" s="353" t="str">
        <f t="shared" si="46"/>
        <v xml:space="preserve"> </v>
      </c>
    </row>
    <row r="532" spans="1:9" s="258" customFormat="1" ht="16.5" hidden="1" x14ac:dyDescent="0.25">
      <c r="A532" s="238" t="s">
        <v>605</v>
      </c>
      <c r="B532" s="239" t="s">
        <v>639</v>
      </c>
      <c r="C532" s="239" t="s">
        <v>620</v>
      </c>
      <c r="D532" s="239" t="s">
        <v>670</v>
      </c>
      <c r="E532" s="237" t="s">
        <v>772</v>
      </c>
      <c r="F532" s="237" t="s">
        <v>27</v>
      </c>
      <c r="G532" s="353"/>
      <c r="H532" s="353"/>
      <c r="I532" s="353" t="str">
        <f t="shared" si="46"/>
        <v xml:space="preserve"> </v>
      </c>
    </row>
    <row r="533" spans="1:9" s="258" customFormat="1" ht="26.25" hidden="1" x14ac:dyDescent="0.25">
      <c r="A533" s="241" t="s">
        <v>515</v>
      </c>
      <c r="B533" s="239" t="s">
        <v>639</v>
      </c>
      <c r="C533" s="239" t="s">
        <v>620</v>
      </c>
      <c r="D533" s="239" t="s">
        <v>670</v>
      </c>
      <c r="E533" s="237" t="s">
        <v>772</v>
      </c>
      <c r="F533" s="237" t="s">
        <v>41</v>
      </c>
      <c r="G533" s="353">
        <f>G534</f>
        <v>0</v>
      </c>
      <c r="H533" s="353">
        <f>H534</f>
        <v>0</v>
      </c>
      <c r="I533" s="353" t="str">
        <f t="shared" si="46"/>
        <v xml:space="preserve"> </v>
      </c>
    </row>
    <row r="534" spans="1:9" s="258" customFormat="1" ht="26.25" hidden="1" x14ac:dyDescent="0.25">
      <c r="A534" s="238" t="s">
        <v>516</v>
      </c>
      <c r="B534" s="239" t="s">
        <v>639</v>
      </c>
      <c r="C534" s="239" t="s">
        <v>620</v>
      </c>
      <c r="D534" s="239" t="s">
        <v>670</v>
      </c>
      <c r="E534" s="237" t="s">
        <v>772</v>
      </c>
      <c r="F534" s="237" t="s">
        <v>43</v>
      </c>
      <c r="G534" s="353"/>
      <c r="H534" s="353"/>
      <c r="I534" s="353" t="str">
        <f t="shared" si="46"/>
        <v xml:space="preserve"> </v>
      </c>
    </row>
    <row r="535" spans="1:9" s="260" customFormat="1" ht="16.5" hidden="1" x14ac:dyDescent="0.25">
      <c r="A535" s="235" t="s">
        <v>433</v>
      </c>
      <c r="B535" s="232" t="s">
        <v>639</v>
      </c>
      <c r="C535" s="232" t="s">
        <v>503</v>
      </c>
      <c r="D535" s="232" t="s">
        <v>502</v>
      </c>
      <c r="E535" s="233"/>
      <c r="F535" s="233"/>
      <c r="G535" s="351">
        <f t="shared" ref="G535:H540" si="47">G536</f>
        <v>0</v>
      </c>
      <c r="H535" s="351">
        <f t="shared" si="47"/>
        <v>0</v>
      </c>
      <c r="I535" s="351" t="str">
        <f t="shared" si="46"/>
        <v xml:space="preserve"> </v>
      </c>
    </row>
    <row r="536" spans="1:9" s="260" customFormat="1" ht="16.5" hidden="1" x14ac:dyDescent="0.25">
      <c r="A536" s="235" t="s">
        <v>773</v>
      </c>
      <c r="B536" s="232" t="s">
        <v>639</v>
      </c>
      <c r="C536" s="232" t="s">
        <v>503</v>
      </c>
      <c r="D536" s="232" t="s">
        <v>501</v>
      </c>
      <c r="E536" s="237"/>
      <c r="F536" s="237"/>
      <c r="G536" s="353">
        <f t="shared" si="47"/>
        <v>0</v>
      </c>
      <c r="H536" s="353">
        <f t="shared" si="47"/>
        <v>0</v>
      </c>
      <c r="I536" s="353" t="str">
        <f t="shared" si="46"/>
        <v xml:space="preserve"> </v>
      </c>
    </row>
    <row r="537" spans="1:9" s="258" customFormat="1" ht="39" hidden="1" x14ac:dyDescent="0.25">
      <c r="A537" s="238" t="s">
        <v>645</v>
      </c>
      <c r="B537" s="239" t="s">
        <v>639</v>
      </c>
      <c r="C537" s="239" t="s">
        <v>503</v>
      </c>
      <c r="D537" s="239" t="s">
        <v>501</v>
      </c>
      <c r="E537" s="237" t="s">
        <v>646</v>
      </c>
      <c r="F537" s="237"/>
      <c r="G537" s="353">
        <f t="shared" si="47"/>
        <v>0</v>
      </c>
      <c r="H537" s="353">
        <f t="shared" si="47"/>
        <v>0</v>
      </c>
      <c r="I537" s="353" t="str">
        <f t="shared" si="46"/>
        <v xml:space="preserve"> </v>
      </c>
    </row>
    <row r="538" spans="1:9" s="258" customFormat="1" ht="26.25" hidden="1" x14ac:dyDescent="0.25">
      <c r="A538" s="238" t="s">
        <v>774</v>
      </c>
      <c r="B538" s="239" t="s">
        <v>639</v>
      </c>
      <c r="C538" s="239" t="s">
        <v>503</v>
      </c>
      <c r="D538" s="239" t="s">
        <v>501</v>
      </c>
      <c r="E538" s="237" t="s">
        <v>775</v>
      </c>
      <c r="F538" s="237"/>
      <c r="G538" s="353">
        <f t="shared" si="47"/>
        <v>0</v>
      </c>
      <c r="H538" s="353">
        <f t="shared" si="47"/>
        <v>0</v>
      </c>
      <c r="I538" s="353" t="str">
        <f t="shared" si="46"/>
        <v xml:space="preserve"> </v>
      </c>
    </row>
    <row r="539" spans="1:9" s="258" customFormat="1" ht="16.5" hidden="1" x14ac:dyDescent="0.25">
      <c r="A539" s="238" t="s">
        <v>776</v>
      </c>
      <c r="B539" s="239" t="s">
        <v>639</v>
      </c>
      <c r="C539" s="239" t="s">
        <v>503</v>
      </c>
      <c r="D539" s="239" t="s">
        <v>501</v>
      </c>
      <c r="E539" s="237" t="s">
        <v>777</v>
      </c>
      <c r="F539" s="237"/>
      <c r="G539" s="353">
        <f t="shared" si="47"/>
        <v>0</v>
      </c>
      <c r="H539" s="353">
        <f t="shared" si="47"/>
        <v>0</v>
      </c>
      <c r="I539" s="353" t="str">
        <f t="shared" si="46"/>
        <v xml:space="preserve"> </v>
      </c>
    </row>
    <row r="540" spans="1:9" s="258" customFormat="1" ht="16.5" hidden="1" x14ac:dyDescent="0.25">
      <c r="A540" s="238" t="s">
        <v>433</v>
      </c>
      <c r="B540" s="239" t="s">
        <v>639</v>
      </c>
      <c r="C540" s="239" t="s">
        <v>503</v>
      </c>
      <c r="D540" s="239" t="s">
        <v>501</v>
      </c>
      <c r="E540" s="237" t="s">
        <v>777</v>
      </c>
      <c r="F540" s="237" t="s">
        <v>437</v>
      </c>
      <c r="G540" s="353">
        <f t="shared" si="47"/>
        <v>0</v>
      </c>
      <c r="H540" s="353">
        <f t="shared" si="47"/>
        <v>0</v>
      </c>
      <c r="I540" s="353" t="str">
        <f t="shared" si="46"/>
        <v xml:space="preserve"> </v>
      </c>
    </row>
    <row r="541" spans="1:9" ht="16.5" hidden="1" x14ac:dyDescent="0.25">
      <c r="A541" s="238" t="s">
        <v>435</v>
      </c>
      <c r="B541" s="239" t="s">
        <v>639</v>
      </c>
      <c r="C541" s="239" t="s">
        <v>503</v>
      </c>
      <c r="D541" s="239" t="s">
        <v>501</v>
      </c>
      <c r="E541" s="237" t="s">
        <v>777</v>
      </c>
      <c r="F541" s="237" t="s">
        <v>438</v>
      </c>
      <c r="G541" s="353"/>
      <c r="H541" s="353"/>
      <c r="I541" s="353" t="str">
        <f t="shared" si="46"/>
        <v xml:space="preserve"> </v>
      </c>
    </row>
    <row r="542" spans="1:9" s="168" customFormat="1" ht="29.25" x14ac:dyDescent="0.25">
      <c r="A542" s="228" t="s">
        <v>778</v>
      </c>
      <c r="B542" s="265" t="s">
        <v>552</v>
      </c>
      <c r="C542" s="265"/>
      <c r="D542" s="265"/>
      <c r="E542" s="266"/>
      <c r="F542" s="266"/>
      <c r="G542" s="358">
        <f>G543+G839+G828</f>
        <v>242708.60000000003</v>
      </c>
      <c r="H542" s="358">
        <f>H543+H839+H828</f>
        <v>237814.80000000005</v>
      </c>
      <c r="I542" s="358">
        <f t="shared" si="46"/>
        <v>97.983672601630118</v>
      </c>
    </row>
    <row r="543" spans="1:9" s="20" customFormat="1" ht="16.5" x14ac:dyDescent="0.25">
      <c r="A543" s="235" t="s">
        <v>517</v>
      </c>
      <c r="B543" s="236" t="s">
        <v>552</v>
      </c>
      <c r="C543" s="236" t="s">
        <v>518</v>
      </c>
      <c r="D543" s="236" t="s">
        <v>502</v>
      </c>
      <c r="E543" s="237"/>
      <c r="F543" s="237"/>
      <c r="G543" s="352">
        <f>G544+G615+G754+G726</f>
        <v>242508.60000000003</v>
      </c>
      <c r="H543" s="352">
        <f>H544+H615+H754+H726</f>
        <v>237615.30000000005</v>
      </c>
      <c r="I543" s="352">
        <f t="shared" si="46"/>
        <v>97.982215888426225</v>
      </c>
    </row>
    <row r="544" spans="1:9" s="243" customFormat="1" ht="16.5" x14ac:dyDescent="0.25">
      <c r="A544" s="231" t="s">
        <v>236</v>
      </c>
      <c r="B544" s="232" t="s">
        <v>552</v>
      </c>
      <c r="C544" s="232" t="s">
        <v>518</v>
      </c>
      <c r="D544" s="232" t="s">
        <v>501</v>
      </c>
      <c r="E544" s="239"/>
      <c r="F544" s="239"/>
      <c r="G544" s="354">
        <f>G545+G609</f>
        <v>65870.000000000015</v>
      </c>
      <c r="H544" s="354">
        <f>H545+H609</f>
        <v>64843.5</v>
      </c>
      <c r="I544" s="354">
        <f t="shared" si="46"/>
        <v>98.441627448003615</v>
      </c>
    </row>
    <row r="545" spans="1:9" s="244" customFormat="1" ht="26.25" x14ac:dyDescent="0.25">
      <c r="A545" s="238" t="s">
        <v>779</v>
      </c>
      <c r="B545" s="239" t="s">
        <v>552</v>
      </c>
      <c r="C545" s="239" t="s">
        <v>518</v>
      </c>
      <c r="D545" s="239" t="s">
        <v>501</v>
      </c>
      <c r="E545" s="237" t="s">
        <v>780</v>
      </c>
      <c r="F545" s="237"/>
      <c r="G545" s="353">
        <f>G546</f>
        <v>65001.900000000009</v>
      </c>
      <c r="H545" s="353">
        <f>H546</f>
        <v>64015.199999999997</v>
      </c>
      <c r="I545" s="353">
        <f t="shared" si="46"/>
        <v>98.482044371010673</v>
      </c>
    </row>
    <row r="546" spans="1:9" s="243" customFormat="1" ht="16.5" x14ac:dyDescent="0.25">
      <c r="A546" s="264" t="s">
        <v>312</v>
      </c>
      <c r="B546" s="239" t="s">
        <v>552</v>
      </c>
      <c r="C546" s="239" t="s">
        <v>518</v>
      </c>
      <c r="D546" s="239" t="s">
        <v>501</v>
      </c>
      <c r="E546" s="233" t="s">
        <v>781</v>
      </c>
      <c r="F546" s="233"/>
      <c r="G546" s="355">
        <f>G547+G557+G575+G582+G602+G567+G572</f>
        <v>65001.900000000009</v>
      </c>
      <c r="H546" s="355">
        <f>H547+H557+H575+H582+H602+H567+H572</f>
        <v>64015.199999999997</v>
      </c>
      <c r="I546" s="355">
        <f t="shared" si="46"/>
        <v>98.482044371010673</v>
      </c>
    </row>
    <row r="547" spans="1:9" s="243" customFormat="1" ht="26.25" hidden="1" x14ac:dyDescent="0.25">
      <c r="A547" s="238" t="s">
        <v>564</v>
      </c>
      <c r="B547" s="239" t="s">
        <v>552</v>
      </c>
      <c r="C547" s="239" t="s">
        <v>518</v>
      </c>
      <c r="D547" s="239" t="s">
        <v>501</v>
      </c>
      <c r="E547" s="237" t="s">
        <v>782</v>
      </c>
      <c r="F547" s="237"/>
      <c r="G547" s="353">
        <f>G548+G550+G554+G552</f>
        <v>0</v>
      </c>
      <c r="H547" s="353">
        <f>H548+H550+H554+H552</f>
        <v>0</v>
      </c>
      <c r="I547" s="353" t="str">
        <f t="shared" si="46"/>
        <v xml:space="preserve"> </v>
      </c>
    </row>
    <row r="548" spans="1:9" s="243" customFormat="1" ht="39" hidden="1" x14ac:dyDescent="0.25">
      <c r="A548" s="246" t="s">
        <v>567</v>
      </c>
      <c r="B548" s="239" t="s">
        <v>552</v>
      </c>
      <c r="C548" s="239" t="s">
        <v>518</v>
      </c>
      <c r="D548" s="239" t="s">
        <v>501</v>
      </c>
      <c r="E548" s="237" t="s">
        <v>783</v>
      </c>
      <c r="F548" s="233" t="s">
        <v>25</v>
      </c>
      <c r="G548" s="353">
        <f>G549</f>
        <v>0</v>
      </c>
      <c r="H548" s="353">
        <f>H549</f>
        <v>0</v>
      </c>
      <c r="I548" s="353" t="str">
        <f t="shared" si="46"/>
        <v xml:space="preserve"> </v>
      </c>
    </row>
    <row r="549" spans="1:9" s="243" customFormat="1" ht="16.5" hidden="1" x14ac:dyDescent="0.25">
      <c r="A549" s="246" t="s">
        <v>568</v>
      </c>
      <c r="B549" s="239" t="s">
        <v>552</v>
      </c>
      <c r="C549" s="239" t="s">
        <v>518</v>
      </c>
      <c r="D549" s="239" t="s">
        <v>501</v>
      </c>
      <c r="E549" s="237" t="s">
        <v>783</v>
      </c>
      <c r="F549" s="233" t="s">
        <v>126</v>
      </c>
      <c r="G549" s="353"/>
      <c r="H549" s="353"/>
      <c r="I549" s="353" t="str">
        <f t="shared" si="46"/>
        <v xml:space="preserve"> </v>
      </c>
    </row>
    <row r="550" spans="1:9" s="243" customFormat="1" ht="26.25" hidden="1" x14ac:dyDescent="0.25">
      <c r="A550" s="241" t="s">
        <v>515</v>
      </c>
      <c r="B550" s="239" t="s">
        <v>552</v>
      </c>
      <c r="C550" s="239" t="s">
        <v>518</v>
      </c>
      <c r="D550" s="239" t="s">
        <v>501</v>
      </c>
      <c r="E550" s="237" t="s">
        <v>783</v>
      </c>
      <c r="F550" s="237" t="s">
        <v>41</v>
      </c>
      <c r="G550" s="353">
        <f>G551</f>
        <v>0</v>
      </c>
      <c r="H550" s="353">
        <f>H551</f>
        <v>0</v>
      </c>
      <c r="I550" s="353" t="str">
        <f t="shared" si="46"/>
        <v xml:space="preserve"> </v>
      </c>
    </row>
    <row r="551" spans="1:9" s="243" customFormat="1" ht="26.25" hidden="1" x14ac:dyDescent="0.25">
      <c r="A551" s="238" t="s">
        <v>516</v>
      </c>
      <c r="B551" s="239" t="s">
        <v>552</v>
      </c>
      <c r="C551" s="239" t="s">
        <v>518</v>
      </c>
      <c r="D551" s="239" t="s">
        <v>501</v>
      </c>
      <c r="E551" s="237" t="s">
        <v>783</v>
      </c>
      <c r="F551" s="237" t="s">
        <v>43</v>
      </c>
      <c r="G551" s="353"/>
      <c r="H551" s="353"/>
      <c r="I551" s="353" t="str">
        <f t="shared" si="46"/>
        <v xml:space="preserve"> </v>
      </c>
    </row>
    <row r="552" spans="1:9" s="243" customFormat="1" ht="26.25" hidden="1" x14ac:dyDescent="0.25">
      <c r="A552" s="238" t="s">
        <v>115</v>
      </c>
      <c r="B552" s="239" t="s">
        <v>552</v>
      </c>
      <c r="C552" s="239" t="s">
        <v>518</v>
      </c>
      <c r="D552" s="239" t="s">
        <v>501</v>
      </c>
      <c r="E552" s="237" t="s">
        <v>782</v>
      </c>
      <c r="F552" s="237" t="s">
        <v>116</v>
      </c>
      <c r="G552" s="353">
        <f>G553</f>
        <v>0</v>
      </c>
      <c r="H552" s="353">
        <f>H553</f>
        <v>0</v>
      </c>
      <c r="I552" s="353" t="str">
        <f t="shared" si="46"/>
        <v xml:space="preserve"> </v>
      </c>
    </row>
    <row r="553" spans="1:9" s="243" customFormat="1" ht="16.5" hidden="1" x14ac:dyDescent="0.25">
      <c r="A553" s="238" t="s">
        <v>526</v>
      </c>
      <c r="B553" s="239" t="s">
        <v>552</v>
      </c>
      <c r="C553" s="239" t="s">
        <v>518</v>
      </c>
      <c r="D553" s="239" t="s">
        <v>501</v>
      </c>
      <c r="E553" s="237" t="s">
        <v>782</v>
      </c>
      <c r="F553" s="237" t="s">
        <v>527</v>
      </c>
      <c r="G553" s="353"/>
      <c r="H553" s="353"/>
      <c r="I553" s="353" t="str">
        <f t="shared" si="46"/>
        <v xml:space="preserve"> </v>
      </c>
    </row>
    <row r="554" spans="1:9" s="243" customFormat="1" ht="16.5" hidden="1" x14ac:dyDescent="0.25">
      <c r="A554" s="245" t="s">
        <v>44</v>
      </c>
      <c r="B554" s="239" t="s">
        <v>552</v>
      </c>
      <c r="C554" s="239" t="s">
        <v>518</v>
      </c>
      <c r="D554" s="239" t="s">
        <v>501</v>
      </c>
      <c r="E554" s="237" t="s">
        <v>783</v>
      </c>
      <c r="F554" s="237" t="s">
        <v>45</v>
      </c>
      <c r="G554" s="353">
        <f>SUM(G555:G556)</f>
        <v>0</v>
      </c>
      <c r="H554" s="353">
        <f>SUM(H555:H556)</f>
        <v>0</v>
      </c>
      <c r="I554" s="353" t="str">
        <f t="shared" si="46"/>
        <v xml:space="preserve"> </v>
      </c>
    </row>
    <row r="555" spans="1:9" s="243" customFormat="1" ht="16.5" hidden="1" x14ac:dyDescent="0.25">
      <c r="A555" s="245" t="s">
        <v>260</v>
      </c>
      <c r="B555" s="239" t="s">
        <v>552</v>
      </c>
      <c r="C555" s="239" t="s">
        <v>518</v>
      </c>
      <c r="D555" s="239" t="s">
        <v>501</v>
      </c>
      <c r="E555" s="237" t="s">
        <v>783</v>
      </c>
      <c r="F555" s="237" t="s">
        <v>261</v>
      </c>
      <c r="G555" s="353"/>
      <c r="H555" s="353"/>
      <c r="I555" s="353" t="str">
        <f t="shared" si="46"/>
        <v xml:space="preserve"> </v>
      </c>
    </row>
    <row r="556" spans="1:9" s="243" customFormat="1" ht="16.5" hidden="1" x14ac:dyDescent="0.25">
      <c r="A556" s="245" t="s">
        <v>46</v>
      </c>
      <c r="B556" s="239" t="s">
        <v>552</v>
      </c>
      <c r="C556" s="239" t="s">
        <v>518</v>
      </c>
      <c r="D556" s="239" t="s">
        <v>501</v>
      </c>
      <c r="E556" s="237" t="s">
        <v>783</v>
      </c>
      <c r="F556" s="237" t="s">
        <v>47</v>
      </c>
      <c r="G556" s="353"/>
      <c r="H556" s="353"/>
      <c r="I556" s="353" t="str">
        <f t="shared" si="46"/>
        <v xml:space="preserve"> </v>
      </c>
    </row>
    <row r="557" spans="1:9" s="243" customFormat="1" ht="39" x14ac:dyDescent="0.25">
      <c r="A557" s="238" t="s">
        <v>524</v>
      </c>
      <c r="B557" s="239" t="s">
        <v>552</v>
      </c>
      <c r="C557" s="239" t="s">
        <v>518</v>
      </c>
      <c r="D557" s="239" t="s">
        <v>501</v>
      </c>
      <c r="E557" s="237" t="s">
        <v>784</v>
      </c>
      <c r="F557" s="237"/>
      <c r="G557" s="353">
        <f>G558+G560+G564+G562</f>
        <v>37082.600000000006</v>
      </c>
      <c r="H557" s="353">
        <f>H558+H560+H564+H562</f>
        <v>36371.199999999997</v>
      </c>
      <c r="I557" s="353">
        <f t="shared" si="46"/>
        <v>98.081580040234485</v>
      </c>
    </row>
    <row r="558" spans="1:9" s="243" customFormat="1" ht="39" x14ac:dyDescent="0.25">
      <c r="A558" s="238" t="s">
        <v>567</v>
      </c>
      <c r="B558" s="239" t="s">
        <v>552</v>
      </c>
      <c r="C558" s="239" t="s">
        <v>518</v>
      </c>
      <c r="D558" s="239" t="s">
        <v>501</v>
      </c>
      <c r="E558" s="237" t="s">
        <v>784</v>
      </c>
      <c r="F558" s="237" t="s">
        <v>25</v>
      </c>
      <c r="G558" s="353">
        <f>G559</f>
        <v>14546.7</v>
      </c>
      <c r="H558" s="353">
        <f>H559</f>
        <v>14243.1</v>
      </c>
      <c r="I558" s="353">
        <f t="shared" si="46"/>
        <v>97.912928705479601</v>
      </c>
    </row>
    <row r="559" spans="1:9" s="243" customFormat="1" ht="16.5" x14ac:dyDescent="0.25">
      <c r="A559" s="238" t="s">
        <v>568</v>
      </c>
      <c r="B559" s="239" t="s">
        <v>552</v>
      </c>
      <c r="C559" s="239" t="s">
        <v>518</v>
      </c>
      <c r="D559" s="239" t="s">
        <v>501</v>
      </c>
      <c r="E559" s="237" t="s">
        <v>784</v>
      </c>
      <c r="F559" s="237" t="s">
        <v>126</v>
      </c>
      <c r="G559" s="353">
        <v>14546.7</v>
      </c>
      <c r="H559" s="353">
        <v>14243.1</v>
      </c>
      <c r="I559" s="353">
        <f t="shared" si="46"/>
        <v>97.912928705479601</v>
      </c>
    </row>
    <row r="560" spans="1:9" s="243" customFormat="1" ht="26.25" x14ac:dyDescent="0.25">
      <c r="A560" s="238" t="s">
        <v>515</v>
      </c>
      <c r="B560" s="239" t="s">
        <v>552</v>
      </c>
      <c r="C560" s="239" t="s">
        <v>518</v>
      </c>
      <c r="D560" s="239" t="s">
        <v>501</v>
      </c>
      <c r="E560" s="237" t="s">
        <v>784</v>
      </c>
      <c r="F560" s="237" t="s">
        <v>41</v>
      </c>
      <c r="G560" s="353">
        <f>G561</f>
        <v>3019.9</v>
      </c>
      <c r="H560" s="353">
        <f>H561</f>
        <v>2779.1</v>
      </c>
      <c r="I560" s="353">
        <f t="shared" si="46"/>
        <v>92.026226033974638</v>
      </c>
    </row>
    <row r="561" spans="1:9" s="243" customFormat="1" ht="26.25" x14ac:dyDescent="0.25">
      <c r="A561" s="238" t="s">
        <v>516</v>
      </c>
      <c r="B561" s="239" t="s">
        <v>552</v>
      </c>
      <c r="C561" s="239" t="s">
        <v>518</v>
      </c>
      <c r="D561" s="239" t="s">
        <v>501</v>
      </c>
      <c r="E561" s="237" t="s">
        <v>784</v>
      </c>
      <c r="F561" s="237" t="s">
        <v>43</v>
      </c>
      <c r="G561" s="353">
        <v>3019.9</v>
      </c>
      <c r="H561" s="353">
        <v>2779.1</v>
      </c>
      <c r="I561" s="353">
        <f t="shared" si="46"/>
        <v>92.026226033974638</v>
      </c>
    </row>
    <row r="562" spans="1:9" s="243" customFormat="1" ht="26.25" x14ac:dyDescent="0.25">
      <c r="A562" s="238" t="s">
        <v>115</v>
      </c>
      <c r="B562" s="239" t="s">
        <v>552</v>
      </c>
      <c r="C562" s="239" t="s">
        <v>518</v>
      </c>
      <c r="D562" s="239" t="s">
        <v>501</v>
      </c>
      <c r="E562" s="237" t="s">
        <v>784</v>
      </c>
      <c r="F562" s="237" t="s">
        <v>116</v>
      </c>
      <c r="G562" s="353">
        <f>G563</f>
        <v>19414.400000000001</v>
      </c>
      <c r="H562" s="353">
        <f>H563</f>
        <v>19251.5</v>
      </c>
      <c r="I562" s="353">
        <f t="shared" si="46"/>
        <v>99.160932091643303</v>
      </c>
    </row>
    <row r="563" spans="1:9" s="243" customFormat="1" ht="16.5" x14ac:dyDescent="0.25">
      <c r="A563" s="238" t="s">
        <v>526</v>
      </c>
      <c r="B563" s="239" t="s">
        <v>552</v>
      </c>
      <c r="C563" s="239" t="s">
        <v>518</v>
      </c>
      <c r="D563" s="239" t="s">
        <v>501</v>
      </c>
      <c r="E563" s="237" t="s">
        <v>784</v>
      </c>
      <c r="F563" s="237" t="s">
        <v>527</v>
      </c>
      <c r="G563" s="353">
        <f>14947.2-340+2850+170.7+1786.5</f>
        <v>19414.400000000001</v>
      </c>
      <c r="H563" s="353">
        <v>19251.5</v>
      </c>
      <c r="I563" s="353">
        <f t="shared" si="46"/>
        <v>99.160932091643303</v>
      </c>
    </row>
    <row r="564" spans="1:9" s="243" customFormat="1" ht="16.5" x14ac:dyDescent="0.25">
      <c r="A564" s="238" t="s">
        <v>44</v>
      </c>
      <c r="B564" s="239" t="s">
        <v>552</v>
      </c>
      <c r="C564" s="239" t="s">
        <v>518</v>
      </c>
      <c r="D564" s="239" t="s">
        <v>501</v>
      </c>
      <c r="E564" s="237" t="s">
        <v>784</v>
      </c>
      <c r="F564" s="237" t="s">
        <v>45</v>
      </c>
      <c r="G564" s="353">
        <f>G565+G566</f>
        <v>101.6</v>
      </c>
      <c r="H564" s="353">
        <f>H565+H566</f>
        <v>97.5</v>
      </c>
      <c r="I564" s="353">
        <f t="shared" si="46"/>
        <v>95.964566929133866</v>
      </c>
    </row>
    <row r="565" spans="1:9" s="243" customFormat="1" ht="16.5" hidden="1" x14ac:dyDescent="0.25">
      <c r="A565" s="238" t="s">
        <v>260</v>
      </c>
      <c r="B565" s="239" t="s">
        <v>552</v>
      </c>
      <c r="C565" s="239" t="s">
        <v>518</v>
      </c>
      <c r="D565" s="239" t="s">
        <v>501</v>
      </c>
      <c r="E565" s="237" t="s">
        <v>784</v>
      </c>
      <c r="F565" s="237" t="s">
        <v>261</v>
      </c>
      <c r="G565" s="353"/>
      <c r="H565" s="353"/>
      <c r="I565" s="353" t="str">
        <f t="shared" si="46"/>
        <v xml:space="preserve"> </v>
      </c>
    </row>
    <row r="566" spans="1:9" s="243" customFormat="1" ht="16.5" x14ac:dyDescent="0.25">
      <c r="A566" s="238" t="s">
        <v>46</v>
      </c>
      <c r="B566" s="239" t="s">
        <v>552</v>
      </c>
      <c r="C566" s="239" t="s">
        <v>518</v>
      </c>
      <c r="D566" s="239" t="s">
        <v>501</v>
      </c>
      <c r="E566" s="237" t="s">
        <v>784</v>
      </c>
      <c r="F566" s="237" t="s">
        <v>47</v>
      </c>
      <c r="G566" s="353">
        <f>50+23+0.1+0.9+5+22.6</f>
        <v>101.6</v>
      </c>
      <c r="H566" s="353">
        <v>97.5</v>
      </c>
      <c r="I566" s="353">
        <f t="shared" si="46"/>
        <v>95.964566929133866</v>
      </c>
    </row>
    <row r="567" spans="1:9" s="243" customFormat="1" ht="39" x14ac:dyDescent="0.25">
      <c r="A567" s="238" t="s">
        <v>569</v>
      </c>
      <c r="B567" s="239" t="s">
        <v>552</v>
      </c>
      <c r="C567" s="239" t="s">
        <v>518</v>
      </c>
      <c r="D567" s="239" t="s">
        <v>501</v>
      </c>
      <c r="E567" s="237" t="s">
        <v>785</v>
      </c>
      <c r="F567" s="237"/>
      <c r="G567" s="353">
        <f>G568+G570</f>
        <v>2431.3999999999996</v>
      </c>
      <c r="H567" s="353">
        <f>H568+H570</f>
        <v>2430.3999999999996</v>
      </c>
      <c r="I567" s="353">
        <f t="shared" si="46"/>
        <v>99.958871432096728</v>
      </c>
    </row>
    <row r="568" spans="1:9" s="243" customFormat="1" ht="26.25" x14ac:dyDescent="0.25">
      <c r="A568" s="238" t="s">
        <v>515</v>
      </c>
      <c r="B568" s="239" t="s">
        <v>552</v>
      </c>
      <c r="C568" s="239" t="s">
        <v>518</v>
      </c>
      <c r="D568" s="239" t="s">
        <v>501</v>
      </c>
      <c r="E568" s="237" t="s">
        <v>785</v>
      </c>
      <c r="F568" s="237" t="s">
        <v>41</v>
      </c>
      <c r="G568" s="353">
        <f>G569</f>
        <v>1172.0999999999999</v>
      </c>
      <c r="H568" s="353">
        <f>H569</f>
        <v>1171.0999999999999</v>
      </c>
      <c r="I568" s="353">
        <f t="shared" si="46"/>
        <v>99.914683047521549</v>
      </c>
    </row>
    <row r="569" spans="1:9" s="243" customFormat="1" ht="26.25" x14ac:dyDescent="0.25">
      <c r="A569" s="238" t="s">
        <v>516</v>
      </c>
      <c r="B569" s="239" t="s">
        <v>552</v>
      </c>
      <c r="C569" s="239" t="s">
        <v>518</v>
      </c>
      <c r="D569" s="239" t="s">
        <v>501</v>
      </c>
      <c r="E569" s="237" t="s">
        <v>785</v>
      </c>
      <c r="F569" s="237" t="s">
        <v>43</v>
      </c>
      <c r="G569" s="353">
        <v>1172.0999999999999</v>
      </c>
      <c r="H569" s="353">
        <v>1171.0999999999999</v>
      </c>
      <c r="I569" s="353">
        <f t="shared" si="46"/>
        <v>99.914683047521549</v>
      </c>
    </row>
    <row r="570" spans="1:9" s="243" customFormat="1" ht="26.25" x14ac:dyDescent="0.25">
      <c r="A570" s="238" t="s">
        <v>115</v>
      </c>
      <c r="B570" s="239" t="s">
        <v>552</v>
      </c>
      <c r="C570" s="239" t="s">
        <v>518</v>
      </c>
      <c r="D570" s="239" t="s">
        <v>501</v>
      </c>
      <c r="E570" s="237" t="s">
        <v>785</v>
      </c>
      <c r="F570" s="237" t="s">
        <v>116</v>
      </c>
      <c r="G570" s="353">
        <f>G571</f>
        <v>1259.3</v>
      </c>
      <c r="H570" s="353">
        <f>H571</f>
        <v>1259.3</v>
      </c>
      <c r="I570" s="353">
        <f t="shared" si="46"/>
        <v>100</v>
      </c>
    </row>
    <row r="571" spans="1:9" s="243" customFormat="1" ht="16.5" x14ac:dyDescent="0.25">
      <c r="A571" s="238" t="s">
        <v>526</v>
      </c>
      <c r="B571" s="239" t="s">
        <v>552</v>
      </c>
      <c r="C571" s="239" t="s">
        <v>518</v>
      </c>
      <c r="D571" s="239" t="s">
        <v>501</v>
      </c>
      <c r="E571" s="237" t="s">
        <v>785</v>
      </c>
      <c r="F571" s="237" t="s">
        <v>527</v>
      </c>
      <c r="G571" s="353">
        <f>1430-170.7</f>
        <v>1259.3</v>
      </c>
      <c r="H571" s="353">
        <v>1259.3</v>
      </c>
      <c r="I571" s="353">
        <f t="shared" si="46"/>
        <v>100</v>
      </c>
    </row>
    <row r="572" spans="1:9" s="243" customFormat="1" ht="39" x14ac:dyDescent="0.25">
      <c r="A572" s="238" t="s">
        <v>571</v>
      </c>
      <c r="B572" s="239" t="s">
        <v>552</v>
      </c>
      <c r="C572" s="239" t="s">
        <v>518</v>
      </c>
      <c r="D572" s="239" t="s">
        <v>501</v>
      </c>
      <c r="E572" s="237" t="s">
        <v>788</v>
      </c>
      <c r="F572" s="237"/>
      <c r="G572" s="353">
        <f>G573</f>
        <v>2524.9</v>
      </c>
      <c r="H572" s="353">
        <f>H573</f>
        <v>2418.5</v>
      </c>
      <c r="I572" s="353">
        <f t="shared" si="46"/>
        <v>95.785971721652345</v>
      </c>
    </row>
    <row r="573" spans="1:9" s="243" customFormat="1" ht="26.25" x14ac:dyDescent="0.25">
      <c r="A573" s="238" t="s">
        <v>515</v>
      </c>
      <c r="B573" s="239" t="s">
        <v>552</v>
      </c>
      <c r="C573" s="239" t="s">
        <v>518</v>
      </c>
      <c r="D573" s="239" t="s">
        <v>501</v>
      </c>
      <c r="E573" s="237" t="s">
        <v>788</v>
      </c>
      <c r="F573" s="237" t="s">
        <v>41</v>
      </c>
      <c r="G573" s="353">
        <f>G574</f>
        <v>2524.9</v>
      </c>
      <c r="H573" s="353">
        <f>H574</f>
        <v>2418.5</v>
      </c>
      <c r="I573" s="353">
        <f t="shared" si="46"/>
        <v>95.785971721652345</v>
      </c>
    </row>
    <row r="574" spans="1:9" s="243" customFormat="1" ht="26.25" x14ac:dyDescent="0.25">
      <c r="A574" s="238" t="s">
        <v>516</v>
      </c>
      <c r="B574" s="239" t="s">
        <v>552</v>
      </c>
      <c r="C574" s="239" t="s">
        <v>518</v>
      </c>
      <c r="D574" s="239" t="s">
        <v>501</v>
      </c>
      <c r="E574" s="237" t="s">
        <v>788</v>
      </c>
      <c r="F574" s="237" t="s">
        <v>43</v>
      </c>
      <c r="G574" s="353">
        <f>2474.9+50</f>
        <v>2524.9</v>
      </c>
      <c r="H574" s="353">
        <v>2418.5</v>
      </c>
      <c r="I574" s="353">
        <f t="shared" si="46"/>
        <v>95.785971721652345</v>
      </c>
    </row>
    <row r="575" spans="1:9" s="243" customFormat="1" ht="16.5" x14ac:dyDescent="0.25">
      <c r="A575" s="238" t="s">
        <v>786</v>
      </c>
      <c r="B575" s="239" t="s">
        <v>552</v>
      </c>
      <c r="C575" s="239" t="s">
        <v>518</v>
      </c>
      <c r="D575" s="239" t="s">
        <v>501</v>
      </c>
      <c r="E575" s="237" t="s">
        <v>787</v>
      </c>
      <c r="F575" s="237"/>
      <c r="G575" s="353">
        <f>G576+G578</f>
        <v>3112.4</v>
      </c>
      <c r="H575" s="353">
        <f>H576+H578</f>
        <v>2944.5</v>
      </c>
      <c r="I575" s="353">
        <f t="shared" si="46"/>
        <v>94.6054491710577</v>
      </c>
    </row>
    <row r="576" spans="1:9" s="243" customFormat="1" ht="26.25" x14ac:dyDescent="0.25">
      <c r="A576" s="238" t="s">
        <v>515</v>
      </c>
      <c r="B576" s="239" t="s">
        <v>552</v>
      </c>
      <c r="C576" s="239" t="s">
        <v>518</v>
      </c>
      <c r="D576" s="239" t="s">
        <v>501</v>
      </c>
      <c r="E576" s="237" t="s">
        <v>787</v>
      </c>
      <c r="F576" s="237" t="s">
        <v>41</v>
      </c>
      <c r="G576" s="353">
        <f>G577</f>
        <v>1470.4</v>
      </c>
      <c r="H576" s="353">
        <f>H577</f>
        <v>1410.4</v>
      </c>
      <c r="I576" s="353">
        <f t="shared" si="46"/>
        <v>95.919477693144728</v>
      </c>
    </row>
    <row r="577" spans="1:9" s="243" customFormat="1" ht="26.25" x14ac:dyDescent="0.25">
      <c r="A577" s="238" t="s">
        <v>516</v>
      </c>
      <c r="B577" s="239" t="s">
        <v>552</v>
      </c>
      <c r="C577" s="239" t="s">
        <v>518</v>
      </c>
      <c r="D577" s="239" t="s">
        <v>501</v>
      </c>
      <c r="E577" s="237" t="s">
        <v>787</v>
      </c>
      <c r="F577" s="237" t="s">
        <v>43</v>
      </c>
      <c r="G577" s="353">
        <v>1470.4</v>
      </c>
      <c r="H577" s="353">
        <v>1410.4</v>
      </c>
      <c r="I577" s="353">
        <f t="shared" si="46"/>
        <v>95.919477693144728</v>
      </c>
    </row>
    <row r="578" spans="1:9" s="243" customFormat="1" ht="26.25" x14ac:dyDescent="0.25">
      <c r="A578" s="238" t="s">
        <v>115</v>
      </c>
      <c r="B578" s="239" t="s">
        <v>552</v>
      </c>
      <c r="C578" s="239" t="s">
        <v>518</v>
      </c>
      <c r="D578" s="239" t="s">
        <v>501</v>
      </c>
      <c r="E578" s="237" t="s">
        <v>787</v>
      </c>
      <c r="F578" s="237" t="s">
        <v>116</v>
      </c>
      <c r="G578" s="353">
        <f>G579</f>
        <v>1642</v>
      </c>
      <c r="H578" s="353">
        <f>H579</f>
        <v>1534.1</v>
      </c>
      <c r="I578" s="353">
        <f t="shared" si="46"/>
        <v>93.428745432399509</v>
      </c>
    </row>
    <row r="579" spans="1:9" s="243" customFormat="1" ht="16.5" x14ac:dyDescent="0.25">
      <c r="A579" s="238" t="s">
        <v>526</v>
      </c>
      <c r="B579" s="239" t="s">
        <v>552</v>
      </c>
      <c r="C579" s="239" t="s">
        <v>518</v>
      </c>
      <c r="D579" s="239" t="s">
        <v>501</v>
      </c>
      <c r="E579" s="237" t="s">
        <v>787</v>
      </c>
      <c r="F579" s="237" t="s">
        <v>527</v>
      </c>
      <c r="G579" s="353">
        <f>1792-150</f>
        <v>1642</v>
      </c>
      <c r="H579" s="353">
        <v>1534.1</v>
      </c>
      <c r="I579" s="353">
        <f t="shared" si="46"/>
        <v>93.428745432399509</v>
      </c>
    </row>
    <row r="580" spans="1:9" s="243" customFormat="1" ht="26.25" hidden="1" x14ac:dyDescent="0.25">
      <c r="A580" s="238" t="s">
        <v>115</v>
      </c>
      <c r="B580" s="239" t="s">
        <v>552</v>
      </c>
      <c r="C580" s="239" t="s">
        <v>518</v>
      </c>
      <c r="D580" s="239" t="s">
        <v>501</v>
      </c>
      <c r="E580" s="233" t="s">
        <v>788</v>
      </c>
      <c r="F580" s="233" t="s">
        <v>116</v>
      </c>
      <c r="G580" s="353">
        <f>G581</f>
        <v>0</v>
      </c>
      <c r="H580" s="353">
        <f>H581</f>
        <v>0</v>
      </c>
      <c r="I580" s="353" t="str">
        <f t="shared" si="46"/>
        <v xml:space="preserve"> </v>
      </c>
    </row>
    <row r="581" spans="1:9" s="243" customFormat="1" ht="16.5" hidden="1" x14ac:dyDescent="0.25">
      <c r="A581" s="238" t="s">
        <v>526</v>
      </c>
      <c r="B581" s="239" t="s">
        <v>552</v>
      </c>
      <c r="C581" s="239" t="s">
        <v>518</v>
      </c>
      <c r="D581" s="239" t="s">
        <v>501</v>
      </c>
      <c r="E581" s="233" t="s">
        <v>788</v>
      </c>
      <c r="F581" s="233" t="s">
        <v>527</v>
      </c>
      <c r="G581" s="353"/>
      <c r="H581" s="353"/>
      <c r="I581" s="353" t="str">
        <f t="shared" si="46"/>
        <v xml:space="preserve"> </v>
      </c>
    </row>
    <row r="582" spans="1:9" s="243" customFormat="1" ht="26.25" hidden="1" x14ac:dyDescent="0.25">
      <c r="A582" s="241" t="s">
        <v>572</v>
      </c>
      <c r="B582" s="239" t="s">
        <v>552</v>
      </c>
      <c r="C582" s="239" t="s">
        <v>518</v>
      </c>
      <c r="D582" s="239" t="s">
        <v>501</v>
      </c>
      <c r="E582" s="237" t="s">
        <v>789</v>
      </c>
      <c r="F582" s="237"/>
      <c r="G582" s="353">
        <f>G594+G590+G585+G592+G583+G587</f>
        <v>0</v>
      </c>
      <c r="H582" s="353">
        <f>H594+H590+H585+H592+H583+H587</f>
        <v>0</v>
      </c>
      <c r="I582" s="353" t="str">
        <f t="shared" si="46"/>
        <v xml:space="preserve"> </v>
      </c>
    </row>
    <row r="583" spans="1:9" s="243" customFormat="1" ht="26.25" hidden="1" x14ac:dyDescent="0.25">
      <c r="A583" s="238" t="s">
        <v>515</v>
      </c>
      <c r="B583" s="239" t="s">
        <v>552</v>
      </c>
      <c r="C583" s="239" t="s">
        <v>518</v>
      </c>
      <c r="D583" s="239" t="s">
        <v>501</v>
      </c>
      <c r="E583" s="237" t="s">
        <v>789</v>
      </c>
      <c r="F583" s="237" t="s">
        <v>41</v>
      </c>
      <c r="G583" s="353">
        <f>G584</f>
        <v>0</v>
      </c>
      <c r="H583" s="353">
        <f>H584</f>
        <v>0</v>
      </c>
      <c r="I583" s="353" t="str">
        <f t="shared" si="46"/>
        <v xml:space="preserve"> </v>
      </c>
    </row>
    <row r="584" spans="1:9" s="243" customFormat="1" ht="26.25" hidden="1" x14ac:dyDescent="0.25">
      <c r="A584" s="238" t="s">
        <v>516</v>
      </c>
      <c r="B584" s="239" t="s">
        <v>552</v>
      </c>
      <c r="C584" s="239" t="s">
        <v>518</v>
      </c>
      <c r="D584" s="239" t="s">
        <v>501</v>
      </c>
      <c r="E584" s="237" t="s">
        <v>789</v>
      </c>
      <c r="F584" s="237" t="s">
        <v>43</v>
      </c>
      <c r="G584" s="353"/>
      <c r="H584" s="353"/>
      <c r="I584" s="353" t="str">
        <f t="shared" si="46"/>
        <v xml:space="preserve"> </v>
      </c>
    </row>
    <row r="585" spans="1:9" s="243" customFormat="1" ht="26.25" hidden="1" x14ac:dyDescent="0.25">
      <c r="A585" s="238" t="s">
        <v>115</v>
      </c>
      <c r="B585" s="239" t="s">
        <v>552</v>
      </c>
      <c r="C585" s="239" t="s">
        <v>518</v>
      </c>
      <c r="D585" s="239" t="s">
        <v>501</v>
      </c>
      <c r="E585" s="237" t="s">
        <v>789</v>
      </c>
      <c r="F585" s="237" t="s">
        <v>116</v>
      </c>
      <c r="G585" s="353">
        <f>G586</f>
        <v>0</v>
      </c>
      <c r="H585" s="353">
        <f>H586</f>
        <v>0</v>
      </c>
      <c r="I585" s="353" t="str">
        <f t="shared" si="46"/>
        <v xml:space="preserve"> </v>
      </c>
    </row>
    <row r="586" spans="1:9" s="243" customFormat="1" ht="16.5" hidden="1" x14ac:dyDescent="0.25">
      <c r="A586" s="238" t="s">
        <v>526</v>
      </c>
      <c r="B586" s="239" t="s">
        <v>552</v>
      </c>
      <c r="C586" s="239" t="s">
        <v>518</v>
      </c>
      <c r="D586" s="239" t="s">
        <v>501</v>
      </c>
      <c r="E586" s="237" t="s">
        <v>789</v>
      </c>
      <c r="F586" s="237" t="s">
        <v>527</v>
      </c>
      <c r="G586" s="353"/>
      <c r="H586" s="353"/>
      <c r="I586" s="353" t="str">
        <f t="shared" si="46"/>
        <v xml:space="preserve"> </v>
      </c>
    </row>
    <row r="587" spans="1:9" s="243" customFormat="1" ht="16.5" hidden="1" x14ac:dyDescent="0.25">
      <c r="A587" s="238" t="s">
        <v>44</v>
      </c>
      <c r="B587" s="239" t="s">
        <v>552</v>
      </c>
      <c r="C587" s="239" t="s">
        <v>518</v>
      </c>
      <c r="D587" s="239" t="s">
        <v>501</v>
      </c>
      <c r="E587" s="237" t="s">
        <v>789</v>
      </c>
      <c r="F587" s="237" t="s">
        <v>45</v>
      </c>
      <c r="G587" s="353">
        <f>G588+G589</f>
        <v>0</v>
      </c>
      <c r="H587" s="353">
        <f>H588+H589</f>
        <v>0</v>
      </c>
      <c r="I587" s="353" t="str">
        <f t="shared" si="46"/>
        <v xml:space="preserve"> </v>
      </c>
    </row>
    <row r="588" spans="1:9" s="243" customFormat="1" ht="16.5" hidden="1" x14ac:dyDescent="0.25">
      <c r="A588" s="238" t="s">
        <v>260</v>
      </c>
      <c r="B588" s="239" t="s">
        <v>552</v>
      </c>
      <c r="C588" s="239" t="s">
        <v>518</v>
      </c>
      <c r="D588" s="239" t="s">
        <v>501</v>
      </c>
      <c r="E588" s="237" t="s">
        <v>789</v>
      </c>
      <c r="F588" s="237" t="s">
        <v>261</v>
      </c>
      <c r="G588" s="353"/>
      <c r="H588" s="353"/>
      <c r="I588" s="353" t="str">
        <f t="shared" si="46"/>
        <v xml:space="preserve"> </v>
      </c>
    </row>
    <row r="589" spans="1:9" s="243" customFormat="1" ht="16.5" hidden="1" x14ac:dyDescent="0.25">
      <c r="A589" s="238" t="s">
        <v>46</v>
      </c>
      <c r="B589" s="239" t="s">
        <v>552</v>
      </c>
      <c r="C589" s="239" t="s">
        <v>518</v>
      </c>
      <c r="D589" s="239" t="s">
        <v>501</v>
      </c>
      <c r="E589" s="237" t="s">
        <v>789</v>
      </c>
      <c r="F589" s="237" t="s">
        <v>47</v>
      </c>
      <c r="G589" s="353"/>
      <c r="H589" s="353"/>
      <c r="I589" s="353" t="str">
        <f t="shared" si="46"/>
        <v xml:space="preserve"> </v>
      </c>
    </row>
    <row r="590" spans="1:9" s="243" customFormat="1" ht="26.25" hidden="1" x14ac:dyDescent="0.25">
      <c r="A590" s="241" t="s">
        <v>515</v>
      </c>
      <c r="B590" s="239" t="s">
        <v>552</v>
      </c>
      <c r="C590" s="239" t="s">
        <v>518</v>
      </c>
      <c r="D590" s="239" t="s">
        <v>501</v>
      </c>
      <c r="E590" s="237" t="s">
        <v>790</v>
      </c>
      <c r="F590" s="237" t="s">
        <v>41</v>
      </c>
      <c r="G590" s="353">
        <f>G591</f>
        <v>0</v>
      </c>
      <c r="H590" s="353">
        <f>H591</f>
        <v>0</v>
      </c>
      <c r="I590" s="353" t="str">
        <f t="shared" si="46"/>
        <v xml:space="preserve"> </v>
      </c>
    </row>
    <row r="591" spans="1:9" s="243" customFormat="1" ht="26.25" hidden="1" x14ac:dyDescent="0.25">
      <c r="A591" s="238" t="s">
        <v>516</v>
      </c>
      <c r="B591" s="239" t="s">
        <v>552</v>
      </c>
      <c r="C591" s="239" t="s">
        <v>518</v>
      </c>
      <c r="D591" s="239" t="s">
        <v>501</v>
      </c>
      <c r="E591" s="237" t="s">
        <v>790</v>
      </c>
      <c r="F591" s="237" t="s">
        <v>43</v>
      </c>
      <c r="G591" s="353"/>
      <c r="H591" s="353"/>
      <c r="I591" s="353" t="str">
        <f t="shared" si="46"/>
        <v xml:space="preserve"> </v>
      </c>
    </row>
    <row r="592" spans="1:9" s="243" customFormat="1" ht="26.25" hidden="1" x14ac:dyDescent="0.25">
      <c r="A592" s="238" t="s">
        <v>115</v>
      </c>
      <c r="B592" s="239" t="s">
        <v>552</v>
      </c>
      <c r="C592" s="239" t="s">
        <v>518</v>
      </c>
      <c r="D592" s="239" t="s">
        <v>501</v>
      </c>
      <c r="E592" s="237" t="s">
        <v>790</v>
      </c>
      <c r="F592" s="237" t="s">
        <v>116</v>
      </c>
      <c r="G592" s="353">
        <f>G593</f>
        <v>0</v>
      </c>
      <c r="H592" s="353">
        <f>H593</f>
        <v>0</v>
      </c>
      <c r="I592" s="353" t="str">
        <f t="shared" si="46"/>
        <v xml:space="preserve"> </v>
      </c>
    </row>
    <row r="593" spans="1:9" s="243" customFormat="1" ht="16.5" hidden="1" x14ac:dyDescent="0.25">
      <c r="A593" s="238" t="s">
        <v>526</v>
      </c>
      <c r="B593" s="239" t="s">
        <v>552</v>
      </c>
      <c r="C593" s="239" t="s">
        <v>518</v>
      </c>
      <c r="D593" s="239" t="s">
        <v>501</v>
      </c>
      <c r="E593" s="237" t="s">
        <v>790</v>
      </c>
      <c r="F593" s="237" t="s">
        <v>527</v>
      </c>
      <c r="G593" s="353"/>
      <c r="H593" s="353"/>
      <c r="I593" s="353" t="str">
        <f t="shared" ref="I593:I656" si="48">IF(G593=0," ",H593/G593*100)</f>
        <v xml:space="preserve"> </v>
      </c>
    </row>
    <row r="594" spans="1:9" s="243" customFormat="1" ht="16.5" hidden="1" x14ac:dyDescent="0.25">
      <c r="A594" s="238" t="s">
        <v>44</v>
      </c>
      <c r="B594" s="239" t="s">
        <v>552</v>
      </c>
      <c r="C594" s="239" t="s">
        <v>518</v>
      </c>
      <c r="D594" s="239" t="s">
        <v>501</v>
      </c>
      <c r="E594" s="237" t="s">
        <v>790</v>
      </c>
      <c r="F594" s="237" t="s">
        <v>45</v>
      </c>
      <c r="G594" s="353">
        <f>SUM(G595:G596)</f>
        <v>0</v>
      </c>
      <c r="H594" s="353">
        <f>SUM(H595:H596)</f>
        <v>0</v>
      </c>
      <c r="I594" s="353" t="str">
        <f t="shared" si="48"/>
        <v xml:space="preserve"> </v>
      </c>
    </row>
    <row r="595" spans="1:9" s="243" customFormat="1" ht="16.5" hidden="1" x14ac:dyDescent="0.25">
      <c r="A595" s="238" t="s">
        <v>260</v>
      </c>
      <c r="B595" s="239" t="s">
        <v>552</v>
      </c>
      <c r="C595" s="239" t="s">
        <v>518</v>
      </c>
      <c r="D595" s="239" t="s">
        <v>501</v>
      </c>
      <c r="E595" s="237" t="s">
        <v>790</v>
      </c>
      <c r="F595" s="237" t="s">
        <v>261</v>
      </c>
      <c r="G595" s="353"/>
      <c r="H595" s="353"/>
      <c r="I595" s="353" t="str">
        <f t="shared" si="48"/>
        <v xml:space="preserve"> </v>
      </c>
    </row>
    <row r="596" spans="1:9" s="243" customFormat="1" ht="16.5" hidden="1" x14ac:dyDescent="0.25">
      <c r="A596" s="238" t="s">
        <v>46</v>
      </c>
      <c r="B596" s="239" t="s">
        <v>552</v>
      </c>
      <c r="C596" s="239" t="s">
        <v>518</v>
      </c>
      <c r="D596" s="239" t="s">
        <v>501</v>
      </c>
      <c r="E596" s="237" t="s">
        <v>790</v>
      </c>
      <c r="F596" s="237" t="s">
        <v>47</v>
      </c>
      <c r="G596" s="353"/>
      <c r="H596" s="353"/>
      <c r="I596" s="353" t="str">
        <f t="shared" si="48"/>
        <v xml:space="preserve"> </v>
      </c>
    </row>
    <row r="597" spans="1:9" s="243" customFormat="1" ht="26.25" hidden="1" x14ac:dyDescent="0.25">
      <c r="A597" s="238" t="s">
        <v>542</v>
      </c>
      <c r="B597" s="239" t="s">
        <v>552</v>
      </c>
      <c r="C597" s="239" t="s">
        <v>518</v>
      </c>
      <c r="D597" s="239" t="s">
        <v>501</v>
      </c>
      <c r="E597" s="233" t="s">
        <v>791</v>
      </c>
      <c r="F597" s="237"/>
      <c r="G597" s="353">
        <f>G598+G600</f>
        <v>0</v>
      </c>
      <c r="H597" s="353">
        <f>H598+H600</f>
        <v>0</v>
      </c>
      <c r="I597" s="353" t="str">
        <f t="shared" si="48"/>
        <v xml:space="preserve"> </v>
      </c>
    </row>
    <row r="598" spans="1:9" s="243" customFormat="1" ht="26.25" hidden="1" x14ac:dyDescent="0.25">
      <c r="A598" s="246" t="s">
        <v>515</v>
      </c>
      <c r="B598" s="239" t="s">
        <v>552</v>
      </c>
      <c r="C598" s="239" t="s">
        <v>518</v>
      </c>
      <c r="D598" s="239" t="s">
        <v>501</v>
      </c>
      <c r="E598" s="233" t="s">
        <v>791</v>
      </c>
      <c r="F598" s="233" t="s">
        <v>41</v>
      </c>
      <c r="G598" s="353">
        <f>G599</f>
        <v>0</v>
      </c>
      <c r="H598" s="353">
        <f>H599</f>
        <v>0</v>
      </c>
      <c r="I598" s="353" t="str">
        <f t="shared" si="48"/>
        <v xml:space="preserve"> </v>
      </c>
    </row>
    <row r="599" spans="1:9" s="243" customFormat="1" ht="26.25" hidden="1" x14ac:dyDescent="0.25">
      <c r="A599" s="246" t="s">
        <v>516</v>
      </c>
      <c r="B599" s="239" t="s">
        <v>552</v>
      </c>
      <c r="C599" s="239" t="s">
        <v>518</v>
      </c>
      <c r="D599" s="239" t="s">
        <v>501</v>
      </c>
      <c r="E599" s="233" t="s">
        <v>791</v>
      </c>
      <c r="F599" s="233" t="s">
        <v>43</v>
      </c>
      <c r="G599" s="353"/>
      <c r="H599" s="353"/>
      <c r="I599" s="353" t="str">
        <f t="shared" si="48"/>
        <v xml:space="preserve"> </v>
      </c>
    </row>
    <row r="600" spans="1:9" s="243" customFormat="1" ht="26.25" hidden="1" x14ac:dyDescent="0.25">
      <c r="A600" s="238" t="s">
        <v>115</v>
      </c>
      <c r="B600" s="239" t="s">
        <v>552</v>
      </c>
      <c r="C600" s="239" t="s">
        <v>518</v>
      </c>
      <c r="D600" s="239" t="s">
        <v>501</v>
      </c>
      <c r="E600" s="233" t="s">
        <v>791</v>
      </c>
      <c r="F600" s="237" t="s">
        <v>116</v>
      </c>
      <c r="G600" s="353">
        <f>G601</f>
        <v>0</v>
      </c>
      <c r="H600" s="353">
        <f>H601</f>
        <v>0</v>
      </c>
      <c r="I600" s="353" t="str">
        <f t="shared" si="48"/>
        <v xml:space="preserve"> </v>
      </c>
    </row>
    <row r="601" spans="1:9" s="243" customFormat="1" ht="16.5" hidden="1" x14ac:dyDescent="0.25">
      <c r="A601" s="238" t="s">
        <v>526</v>
      </c>
      <c r="B601" s="239" t="s">
        <v>552</v>
      </c>
      <c r="C601" s="239" t="s">
        <v>518</v>
      </c>
      <c r="D601" s="239" t="s">
        <v>501</v>
      </c>
      <c r="E601" s="233" t="s">
        <v>791</v>
      </c>
      <c r="F601" s="237" t="s">
        <v>527</v>
      </c>
      <c r="G601" s="353"/>
      <c r="H601" s="353"/>
      <c r="I601" s="353" t="str">
        <f t="shared" si="48"/>
        <v xml:space="preserve"> </v>
      </c>
    </row>
    <row r="602" spans="1:9" s="243" customFormat="1" ht="26.25" x14ac:dyDescent="0.25">
      <c r="A602" s="246" t="s">
        <v>792</v>
      </c>
      <c r="B602" s="239" t="s">
        <v>552</v>
      </c>
      <c r="C602" s="239" t="s">
        <v>518</v>
      </c>
      <c r="D602" s="239" t="s">
        <v>501</v>
      </c>
      <c r="E602" s="233" t="s">
        <v>793</v>
      </c>
      <c r="F602" s="233"/>
      <c r="G602" s="353">
        <f>G605+G603+G607</f>
        <v>19850.599999999999</v>
      </c>
      <c r="H602" s="353">
        <f>H605+H603+H607</f>
        <v>19850.599999999999</v>
      </c>
      <c r="I602" s="353">
        <f t="shared" si="48"/>
        <v>100</v>
      </c>
    </row>
    <row r="603" spans="1:9" s="243" customFormat="1" ht="39" x14ac:dyDescent="0.25">
      <c r="A603" s="246" t="s">
        <v>567</v>
      </c>
      <c r="B603" s="239" t="s">
        <v>552</v>
      </c>
      <c r="C603" s="239" t="s">
        <v>518</v>
      </c>
      <c r="D603" s="239" t="s">
        <v>501</v>
      </c>
      <c r="E603" s="233" t="s">
        <v>793</v>
      </c>
      <c r="F603" s="233" t="s">
        <v>25</v>
      </c>
      <c r="G603" s="353">
        <f>G604</f>
        <v>9267.9</v>
      </c>
      <c r="H603" s="353">
        <f>H604</f>
        <v>9267.9</v>
      </c>
      <c r="I603" s="353">
        <f t="shared" si="48"/>
        <v>100</v>
      </c>
    </row>
    <row r="604" spans="1:9" s="243" customFormat="1" ht="16.5" x14ac:dyDescent="0.25">
      <c r="A604" s="246" t="s">
        <v>568</v>
      </c>
      <c r="B604" s="239" t="s">
        <v>552</v>
      </c>
      <c r="C604" s="239" t="s">
        <v>518</v>
      </c>
      <c r="D604" s="239" t="s">
        <v>501</v>
      </c>
      <c r="E604" s="233" t="s">
        <v>793</v>
      </c>
      <c r="F604" s="233" t="s">
        <v>126</v>
      </c>
      <c r="G604" s="353">
        <f>7293.4+1416.9+557.6</f>
        <v>9267.9</v>
      </c>
      <c r="H604" s="353">
        <f>7293.4+1416.9+557.6</f>
        <v>9267.9</v>
      </c>
      <c r="I604" s="353">
        <f t="shared" si="48"/>
        <v>100</v>
      </c>
    </row>
    <row r="605" spans="1:9" s="243" customFormat="1" ht="26.25" hidden="1" x14ac:dyDescent="0.25">
      <c r="A605" s="241" t="s">
        <v>515</v>
      </c>
      <c r="B605" s="239" t="s">
        <v>552</v>
      </c>
      <c r="C605" s="239" t="s">
        <v>518</v>
      </c>
      <c r="D605" s="239" t="s">
        <v>501</v>
      </c>
      <c r="E605" s="233" t="s">
        <v>793</v>
      </c>
      <c r="F605" s="233" t="s">
        <v>41</v>
      </c>
      <c r="G605" s="353">
        <f>G606</f>
        <v>0</v>
      </c>
      <c r="H605" s="353">
        <f>H606</f>
        <v>0</v>
      </c>
      <c r="I605" s="353" t="str">
        <f t="shared" si="48"/>
        <v xml:space="preserve"> </v>
      </c>
    </row>
    <row r="606" spans="1:9" s="243" customFormat="1" ht="26.25" hidden="1" x14ac:dyDescent="0.25">
      <c r="A606" s="238" t="s">
        <v>516</v>
      </c>
      <c r="B606" s="239" t="s">
        <v>552</v>
      </c>
      <c r="C606" s="239" t="s">
        <v>518</v>
      </c>
      <c r="D606" s="239" t="s">
        <v>501</v>
      </c>
      <c r="E606" s="233" t="s">
        <v>793</v>
      </c>
      <c r="F606" s="233" t="s">
        <v>43</v>
      </c>
      <c r="G606" s="353"/>
      <c r="H606" s="353"/>
      <c r="I606" s="353" t="str">
        <f t="shared" si="48"/>
        <v xml:space="preserve"> </v>
      </c>
    </row>
    <row r="607" spans="1:9" s="243" customFormat="1" ht="26.25" x14ac:dyDescent="0.25">
      <c r="A607" s="238" t="s">
        <v>115</v>
      </c>
      <c r="B607" s="239" t="s">
        <v>552</v>
      </c>
      <c r="C607" s="239" t="s">
        <v>518</v>
      </c>
      <c r="D607" s="239" t="s">
        <v>501</v>
      </c>
      <c r="E607" s="233" t="s">
        <v>793</v>
      </c>
      <c r="F607" s="237" t="s">
        <v>116</v>
      </c>
      <c r="G607" s="353">
        <f>G608</f>
        <v>10582.699999999999</v>
      </c>
      <c r="H607" s="353">
        <f>H608</f>
        <v>10582.699999999999</v>
      </c>
      <c r="I607" s="353">
        <f t="shared" si="48"/>
        <v>100</v>
      </c>
    </row>
    <row r="608" spans="1:9" s="243" customFormat="1" ht="16.5" x14ac:dyDescent="0.25">
      <c r="A608" s="238" t="s">
        <v>526</v>
      </c>
      <c r="B608" s="239" t="s">
        <v>552</v>
      </c>
      <c r="C608" s="239" t="s">
        <v>518</v>
      </c>
      <c r="D608" s="239" t="s">
        <v>501</v>
      </c>
      <c r="E608" s="233" t="s">
        <v>793</v>
      </c>
      <c r="F608" s="237" t="s">
        <v>527</v>
      </c>
      <c r="G608" s="353">
        <f>8224.5+2016.4+341.8</f>
        <v>10582.699999999999</v>
      </c>
      <c r="H608" s="353">
        <f>8224.5+2016.4+341.8</f>
        <v>10582.699999999999</v>
      </c>
      <c r="I608" s="353">
        <f t="shared" si="48"/>
        <v>100</v>
      </c>
    </row>
    <row r="609" spans="1:9" s="244" customFormat="1" ht="26.25" x14ac:dyDescent="0.25">
      <c r="A609" s="238" t="s">
        <v>533</v>
      </c>
      <c r="B609" s="239" t="s">
        <v>552</v>
      </c>
      <c r="C609" s="239" t="s">
        <v>518</v>
      </c>
      <c r="D609" s="239" t="s">
        <v>501</v>
      </c>
      <c r="E609" s="233" t="s">
        <v>534</v>
      </c>
      <c r="F609" s="237"/>
      <c r="G609" s="353">
        <f>G610</f>
        <v>868.1</v>
      </c>
      <c r="H609" s="353">
        <f>H610</f>
        <v>828.3</v>
      </c>
      <c r="I609" s="353">
        <f t="shared" si="48"/>
        <v>95.415274737933402</v>
      </c>
    </row>
    <row r="610" spans="1:9" s="243" customFormat="1" ht="39" x14ac:dyDescent="0.25">
      <c r="A610" s="238" t="s">
        <v>535</v>
      </c>
      <c r="B610" s="239" t="s">
        <v>552</v>
      </c>
      <c r="C610" s="239" t="s">
        <v>518</v>
      </c>
      <c r="D610" s="239" t="s">
        <v>501</v>
      </c>
      <c r="E610" s="233" t="s">
        <v>536</v>
      </c>
      <c r="F610" s="237"/>
      <c r="G610" s="353">
        <f>G611+G613</f>
        <v>868.1</v>
      </c>
      <c r="H610" s="353">
        <f>H611+H613</f>
        <v>828.3</v>
      </c>
      <c r="I610" s="353">
        <f t="shared" si="48"/>
        <v>95.415274737933402</v>
      </c>
    </row>
    <row r="611" spans="1:9" s="243" customFormat="1" ht="26.25" x14ac:dyDescent="0.25">
      <c r="A611" s="238" t="s">
        <v>515</v>
      </c>
      <c r="B611" s="239" t="s">
        <v>552</v>
      </c>
      <c r="C611" s="239" t="s">
        <v>518</v>
      </c>
      <c r="D611" s="239" t="s">
        <v>501</v>
      </c>
      <c r="E611" s="233" t="s">
        <v>536</v>
      </c>
      <c r="F611" s="237" t="s">
        <v>41</v>
      </c>
      <c r="G611" s="353">
        <f>G612</f>
        <v>482.70000000000005</v>
      </c>
      <c r="H611" s="353">
        <f>H612</f>
        <v>473.4</v>
      </c>
      <c r="I611" s="353">
        <f t="shared" si="48"/>
        <v>98.073337476693595</v>
      </c>
    </row>
    <row r="612" spans="1:9" s="243" customFormat="1" ht="26.25" x14ac:dyDescent="0.25">
      <c r="A612" s="238" t="s">
        <v>516</v>
      </c>
      <c r="B612" s="239" t="s">
        <v>552</v>
      </c>
      <c r="C612" s="239" t="s">
        <v>518</v>
      </c>
      <c r="D612" s="239" t="s">
        <v>501</v>
      </c>
      <c r="E612" s="233" t="s">
        <v>536</v>
      </c>
      <c r="F612" s="237" t="s">
        <v>43</v>
      </c>
      <c r="G612" s="353">
        <f>733.6-246-211.8+206.9</f>
        <v>482.70000000000005</v>
      </c>
      <c r="H612" s="353">
        <v>473.4</v>
      </c>
      <c r="I612" s="353">
        <f t="shared" si="48"/>
        <v>98.073337476693595</v>
      </c>
    </row>
    <row r="613" spans="1:9" s="243" customFormat="1" ht="26.25" x14ac:dyDescent="0.25">
      <c r="A613" s="238" t="s">
        <v>115</v>
      </c>
      <c r="B613" s="239" t="s">
        <v>552</v>
      </c>
      <c r="C613" s="239" t="s">
        <v>518</v>
      </c>
      <c r="D613" s="239" t="s">
        <v>501</v>
      </c>
      <c r="E613" s="233" t="s">
        <v>536</v>
      </c>
      <c r="F613" s="237" t="s">
        <v>116</v>
      </c>
      <c r="G613" s="353">
        <f>G614</f>
        <v>385.4</v>
      </c>
      <c r="H613" s="353">
        <f>H614</f>
        <v>354.9</v>
      </c>
      <c r="I613" s="353">
        <f t="shared" si="48"/>
        <v>92.086144265697982</v>
      </c>
    </row>
    <row r="614" spans="1:9" s="243" customFormat="1" ht="16.5" x14ac:dyDescent="0.25">
      <c r="A614" s="238" t="s">
        <v>526</v>
      </c>
      <c r="B614" s="239" t="s">
        <v>552</v>
      </c>
      <c r="C614" s="239" t="s">
        <v>518</v>
      </c>
      <c r="D614" s="239" t="s">
        <v>501</v>
      </c>
      <c r="E614" s="233" t="s">
        <v>536</v>
      </c>
      <c r="F614" s="237" t="s">
        <v>527</v>
      </c>
      <c r="G614" s="353">
        <v>385.4</v>
      </c>
      <c r="H614" s="353">
        <v>354.9</v>
      </c>
      <c r="I614" s="353">
        <f t="shared" si="48"/>
        <v>92.086144265697982</v>
      </c>
    </row>
    <row r="615" spans="1:9" s="243" customFormat="1" ht="16.5" x14ac:dyDescent="0.25">
      <c r="A615" s="231" t="s">
        <v>264</v>
      </c>
      <c r="B615" s="232" t="s">
        <v>552</v>
      </c>
      <c r="C615" s="232" t="s">
        <v>518</v>
      </c>
      <c r="D615" s="232" t="s">
        <v>640</v>
      </c>
      <c r="E615" s="239"/>
      <c r="F615" s="239"/>
      <c r="G615" s="354">
        <f>G616+G714+G720</f>
        <v>149425.10000000003</v>
      </c>
      <c r="H615" s="354">
        <f>H616+H714+H720</f>
        <v>146537.60000000003</v>
      </c>
      <c r="I615" s="354">
        <f t="shared" si="48"/>
        <v>98.067593730905983</v>
      </c>
    </row>
    <row r="616" spans="1:9" s="244" customFormat="1" ht="26.25" x14ac:dyDescent="0.25">
      <c r="A616" s="238" t="s">
        <v>779</v>
      </c>
      <c r="B616" s="239" t="s">
        <v>552</v>
      </c>
      <c r="C616" s="239" t="s">
        <v>518</v>
      </c>
      <c r="D616" s="239" t="s">
        <v>640</v>
      </c>
      <c r="E616" s="237" t="s">
        <v>780</v>
      </c>
      <c r="F616" s="237"/>
      <c r="G616" s="353">
        <f>G617</f>
        <v>148452.60000000003</v>
      </c>
      <c r="H616" s="353">
        <f>H617</f>
        <v>145660.20000000004</v>
      </c>
      <c r="I616" s="353">
        <f t="shared" si="48"/>
        <v>98.11899555817817</v>
      </c>
    </row>
    <row r="617" spans="1:9" s="243" customFormat="1" ht="16.5" x14ac:dyDescent="0.25">
      <c r="A617" s="238" t="s">
        <v>794</v>
      </c>
      <c r="B617" s="239" t="s">
        <v>552</v>
      </c>
      <c r="C617" s="239" t="s">
        <v>518</v>
      </c>
      <c r="D617" s="239" t="s">
        <v>640</v>
      </c>
      <c r="E617" s="237" t="s">
        <v>795</v>
      </c>
      <c r="F617" s="237"/>
      <c r="G617" s="353">
        <f>G618+G628+G646+G651+G666+G673+G678+G692+G703+G697+G700+G641+G708+G661+G685</f>
        <v>148452.60000000003</v>
      </c>
      <c r="H617" s="353">
        <f>H618+H628+H646+H651+H666+H673+H678+H692+H703+H697+H700+H641+H708+H661+H685</f>
        <v>145660.20000000004</v>
      </c>
      <c r="I617" s="353">
        <f t="shared" si="48"/>
        <v>98.11899555817817</v>
      </c>
    </row>
    <row r="618" spans="1:9" s="243" customFormat="1" ht="26.25" hidden="1" x14ac:dyDescent="0.25">
      <c r="A618" s="241" t="s">
        <v>564</v>
      </c>
      <c r="B618" s="239" t="s">
        <v>552</v>
      </c>
      <c r="C618" s="239" t="s">
        <v>518</v>
      </c>
      <c r="D618" s="239" t="s">
        <v>640</v>
      </c>
      <c r="E618" s="237" t="s">
        <v>796</v>
      </c>
      <c r="F618" s="237"/>
      <c r="G618" s="353">
        <f>G619+G621+G625+G623</f>
        <v>0</v>
      </c>
      <c r="H618" s="353">
        <f>H619+H621+H625+H623</f>
        <v>0</v>
      </c>
      <c r="I618" s="353" t="str">
        <f t="shared" si="48"/>
        <v xml:space="preserve"> </v>
      </c>
    </row>
    <row r="619" spans="1:9" s="243" customFormat="1" ht="39" hidden="1" x14ac:dyDescent="0.25">
      <c r="A619" s="246" t="s">
        <v>567</v>
      </c>
      <c r="B619" s="239" t="s">
        <v>552</v>
      </c>
      <c r="C619" s="239" t="s">
        <v>518</v>
      </c>
      <c r="D619" s="239" t="s">
        <v>640</v>
      </c>
      <c r="E619" s="237" t="s">
        <v>797</v>
      </c>
      <c r="F619" s="237" t="s">
        <v>25</v>
      </c>
      <c r="G619" s="353">
        <f>G620</f>
        <v>0</v>
      </c>
      <c r="H619" s="353">
        <f>H620</f>
        <v>0</v>
      </c>
      <c r="I619" s="353" t="str">
        <f t="shared" si="48"/>
        <v xml:space="preserve"> </v>
      </c>
    </row>
    <row r="620" spans="1:9" s="243" customFormat="1" ht="16.5" hidden="1" x14ac:dyDescent="0.25">
      <c r="A620" s="246" t="s">
        <v>568</v>
      </c>
      <c r="B620" s="239" t="s">
        <v>552</v>
      </c>
      <c r="C620" s="239" t="s">
        <v>518</v>
      </c>
      <c r="D620" s="239" t="s">
        <v>640</v>
      </c>
      <c r="E620" s="237" t="s">
        <v>797</v>
      </c>
      <c r="F620" s="237" t="s">
        <v>126</v>
      </c>
      <c r="G620" s="353"/>
      <c r="H620" s="353"/>
      <c r="I620" s="353" t="str">
        <f t="shared" si="48"/>
        <v xml:space="preserve"> </v>
      </c>
    </row>
    <row r="621" spans="1:9" s="243" customFormat="1" ht="26.25" hidden="1" x14ac:dyDescent="0.25">
      <c r="A621" s="241" t="s">
        <v>515</v>
      </c>
      <c r="B621" s="239" t="s">
        <v>552</v>
      </c>
      <c r="C621" s="239" t="s">
        <v>518</v>
      </c>
      <c r="D621" s="239" t="s">
        <v>640</v>
      </c>
      <c r="E621" s="237" t="s">
        <v>797</v>
      </c>
      <c r="F621" s="237" t="s">
        <v>41</v>
      </c>
      <c r="G621" s="353">
        <f>G622</f>
        <v>0</v>
      </c>
      <c r="H621" s="353">
        <f>H622</f>
        <v>0</v>
      </c>
      <c r="I621" s="353" t="str">
        <f t="shared" si="48"/>
        <v xml:space="preserve"> </v>
      </c>
    </row>
    <row r="622" spans="1:9" s="243" customFormat="1" ht="26.25" hidden="1" x14ac:dyDescent="0.25">
      <c r="A622" s="238" t="s">
        <v>516</v>
      </c>
      <c r="B622" s="239" t="s">
        <v>552</v>
      </c>
      <c r="C622" s="239" t="s">
        <v>518</v>
      </c>
      <c r="D622" s="239" t="s">
        <v>640</v>
      </c>
      <c r="E622" s="237" t="s">
        <v>797</v>
      </c>
      <c r="F622" s="237" t="s">
        <v>43</v>
      </c>
      <c r="G622" s="353"/>
      <c r="H622" s="353"/>
      <c r="I622" s="353" t="str">
        <f t="shared" si="48"/>
        <v xml:space="preserve"> </v>
      </c>
    </row>
    <row r="623" spans="1:9" s="243" customFormat="1" ht="26.25" hidden="1" x14ac:dyDescent="0.25">
      <c r="A623" s="238" t="s">
        <v>115</v>
      </c>
      <c r="B623" s="239" t="s">
        <v>552</v>
      </c>
      <c r="C623" s="239" t="s">
        <v>518</v>
      </c>
      <c r="D623" s="239" t="s">
        <v>640</v>
      </c>
      <c r="E623" s="237" t="s">
        <v>796</v>
      </c>
      <c r="F623" s="237" t="s">
        <v>116</v>
      </c>
      <c r="G623" s="353">
        <f>G624</f>
        <v>0</v>
      </c>
      <c r="H623" s="353">
        <f>H624</f>
        <v>0</v>
      </c>
      <c r="I623" s="353" t="str">
        <f t="shared" si="48"/>
        <v xml:space="preserve"> </v>
      </c>
    </row>
    <row r="624" spans="1:9" s="243" customFormat="1" ht="16.5" hidden="1" x14ac:dyDescent="0.25">
      <c r="A624" s="238" t="s">
        <v>526</v>
      </c>
      <c r="B624" s="239" t="s">
        <v>552</v>
      </c>
      <c r="C624" s="239" t="s">
        <v>518</v>
      </c>
      <c r="D624" s="239" t="s">
        <v>640</v>
      </c>
      <c r="E624" s="237" t="s">
        <v>796</v>
      </c>
      <c r="F624" s="237" t="s">
        <v>527</v>
      </c>
      <c r="G624" s="353"/>
      <c r="H624" s="353"/>
      <c r="I624" s="353" t="str">
        <f t="shared" si="48"/>
        <v xml:space="preserve"> </v>
      </c>
    </row>
    <row r="625" spans="1:9" s="243" customFormat="1" ht="16.5" hidden="1" x14ac:dyDescent="0.25">
      <c r="A625" s="245" t="s">
        <v>44</v>
      </c>
      <c r="B625" s="239" t="s">
        <v>552</v>
      </c>
      <c r="C625" s="239" t="s">
        <v>518</v>
      </c>
      <c r="D625" s="239" t="s">
        <v>640</v>
      </c>
      <c r="E625" s="237" t="s">
        <v>797</v>
      </c>
      <c r="F625" s="237" t="s">
        <v>45</v>
      </c>
      <c r="G625" s="353">
        <f>SUM(G626:G627)</f>
        <v>0</v>
      </c>
      <c r="H625" s="353">
        <f>SUM(H626:H627)</f>
        <v>0</v>
      </c>
      <c r="I625" s="353" t="str">
        <f t="shared" si="48"/>
        <v xml:space="preserve"> </v>
      </c>
    </row>
    <row r="626" spans="1:9" s="243" customFormat="1" ht="16.5" hidden="1" x14ac:dyDescent="0.25">
      <c r="A626" s="245" t="s">
        <v>260</v>
      </c>
      <c r="B626" s="239" t="s">
        <v>552</v>
      </c>
      <c r="C626" s="239" t="s">
        <v>518</v>
      </c>
      <c r="D626" s="239" t="s">
        <v>640</v>
      </c>
      <c r="E626" s="237" t="s">
        <v>797</v>
      </c>
      <c r="F626" s="237" t="s">
        <v>261</v>
      </c>
      <c r="G626" s="353"/>
      <c r="H626" s="353"/>
      <c r="I626" s="353" t="str">
        <f t="shared" si="48"/>
        <v xml:space="preserve"> </v>
      </c>
    </row>
    <row r="627" spans="1:9" s="243" customFormat="1" ht="16.5" hidden="1" x14ac:dyDescent="0.25">
      <c r="A627" s="245" t="s">
        <v>46</v>
      </c>
      <c r="B627" s="239" t="s">
        <v>552</v>
      </c>
      <c r="C627" s="239" t="s">
        <v>518</v>
      </c>
      <c r="D627" s="239" t="s">
        <v>640</v>
      </c>
      <c r="E627" s="237" t="s">
        <v>797</v>
      </c>
      <c r="F627" s="237" t="s">
        <v>47</v>
      </c>
      <c r="G627" s="353"/>
      <c r="H627" s="353"/>
      <c r="I627" s="353" t="str">
        <f t="shared" si="48"/>
        <v xml:space="preserve"> </v>
      </c>
    </row>
    <row r="628" spans="1:9" s="243" customFormat="1" ht="39" x14ac:dyDescent="0.25">
      <c r="A628" s="246" t="s">
        <v>524</v>
      </c>
      <c r="B628" s="239" t="s">
        <v>552</v>
      </c>
      <c r="C628" s="239" t="s">
        <v>518</v>
      </c>
      <c r="D628" s="239" t="s">
        <v>640</v>
      </c>
      <c r="E628" s="237" t="s">
        <v>798</v>
      </c>
      <c r="F628" s="237"/>
      <c r="G628" s="353">
        <f>G629+G631+G638+G636+G633</f>
        <v>36430.6</v>
      </c>
      <c r="H628" s="353">
        <f>H629+H631+H638+H636+H633</f>
        <v>34553.5</v>
      </c>
      <c r="I628" s="353">
        <f t="shared" si="48"/>
        <v>94.847463396155987</v>
      </c>
    </row>
    <row r="629" spans="1:9" s="243" customFormat="1" ht="39" x14ac:dyDescent="0.25">
      <c r="A629" s="246" t="s">
        <v>567</v>
      </c>
      <c r="B629" s="239" t="s">
        <v>552</v>
      </c>
      <c r="C629" s="239" t="s">
        <v>518</v>
      </c>
      <c r="D629" s="239" t="s">
        <v>640</v>
      </c>
      <c r="E629" s="237" t="s">
        <v>798</v>
      </c>
      <c r="F629" s="237" t="s">
        <v>25</v>
      </c>
      <c r="G629" s="353">
        <f>G630</f>
        <v>15012.7</v>
      </c>
      <c r="H629" s="353">
        <f>H630</f>
        <v>14800.4</v>
      </c>
      <c r="I629" s="353">
        <f t="shared" si="48"/>
        <v>98.585863968506658</v>
      </c>
    </row>
    <row r="630" spans="1:9" s="243" customFormat="1" ht="16.5" x14ac:dyDescent="0.25">
      <c r="A630" s="246" t="s">
        <v>568</v>
      </c>
      <c r="B630" s="239" t="s">
        <v>552</v>
      </c>
      <c r="C630" s="239" t="s">
        <v>518</v>
      </c>
      <c r="D630" s="239" t="s">
        <v>640</v>
      </c>
      <c r="E630" s="237" t="s">
        <v>798</v>
      </c>
      <c r="F630" s="237" t="s">
        <v>126</v>
      </c>
      <c r="G630" s="353">
        <v>15012.7</v>
      </c>
      <c r="H630" s="353">
        <v>14800.4</v>
      </c>
      <c r="I630" s="353">
        <f t="shared" si="48"/>
        <v>98.585863968506658</v>
      </c>
    </row>
    <row r="631" spans="1:9" s="243" customFormat="1" ht="26.25" x14ac:dyDescent="0.25">
      <c r="A631" s="241" t="s">
        <v>515</v>
      </c>
      <c r="B631" s="239" t="s">
        <v>552</v>
      </c>
      <c r="C631" s="239" t="s">
        <v>518</v>
      </c>
      <c r="D631" s="239" t="s">
        <v>640</v>
      </c>
      <c r="E631" s="237" t="s">
        <v>798</v>
      </c>
      <c r="F631" s="237" t="s">
        <v>41</v>
      </c>
      <c r="G631" s="353">
        <f>G632</f>
        <v>6094.2</v>
      </c>
      <c r="H631" s="353">
        <f>H632</f>
        <v>5600.7</v>
      </c>
      <c r="I631" s="353">
        <f t="shared" si="48"/>
        <v>91.902136457615441</v>
      </c>
    </row>
    <row r="632" spans="1:9" s="243" customFormat="1" ht="26.25" x14ac:dyDescent="0.25">
      <c r="A632" s="238" t="s">
        <v>516</v>
      </c>
      <c r="B632" s="239" t="s">
        <v>552</v>
      </c>
      <c r="C632" s="239" t="s">
        <v>518</v>
      </c>
      <c r="D632" s="239" t="s">
        <v>640</v>
      </c>
      <c r="E632" s="237" t="s">
        <v>798</v>
      </c>
      <c r="F632" s="237" t="s">
        <v>43</v>
      </c>
      <c r="G632" s="353">
        <v>6094.2</v>
      </c>
      <c r="H632" s="353">
        <v>5600.7</v>
      </c>
      <c r="I632" s="353">
        <f t="shared" si="48"/>
        <v>91.902136457615441</v>
      </c>
    </row>
    <row r="633" spans="1:9" s="243" customFormat="1" ht="16.5" x14ac:dyDescent="0.25">
      <c r="A633" s="262" t="s">
        <v>398</v>
      </c>
      <c r="B633" s="239" t="s">
        <v>552</v>
      </c>
      <c r="C633" s="239" t="s">
        <v>518</v>
      </c>
      <c r="D633" s="239" t="s">
        <v>640</v>
      </c>
      <c r="E633" s="237" t="s">
        <v>798</v>
      </c>
      <c r="F633" s="237" t="s">
        <v>399</v>
      </c>
      <c r="G633" s="353">
        <f>G635+G634</f>
        <v>36.700000000000003</v>
      </c>
      <c r="H633" s="353">
        <f>H635+H634</f>
        <v>34.700000000000003</v>
      </c>
      <c r="I633" s="353">
        <f t="shared" si="48"/>
        <v>94.550408719346052</v>
      </c>
    </row>
    <row r="634" spans="1:9" s="243" customFormat="1" ht="16.5" hidden="1" x14ac:dyDescent="0.25">
      <c r="A634" s="262" t="s">
        <v>400</v>
      </c>
      <c r="B634" s="239" t="s">
        <v>552</v>
      </c>
      <c r="C634" s="239" t="s">
        <v>518</v>
      </c>
      <c r="D634" s="239" t="s">
        <v>640</v>
      </c>
      <c r="E634" s="237" t="s">
        <v>798</v>
      </c>
      <c r="F634" s="237" t="s">
        <v>401</v>
      </c>
      <c r="G634" s="353"/>
      <c r="H634" s="353"/>
      <c r="I634" s="353" t="str">
        <f t="shared" si="48"/>
        <v xml:space="preserve"> </v>
      </c>
    </row>
    <row r="635" spans="1:9" s="243" customFormat="1" ht="16.5" x14ac:dyDescent="0.25">
      <c r="A635" s="246" t="s">
        <v>682</v>
      </c>
      <c r="B635" s="239" t="s">
        <v>552</v>
      </c>
      <c r="C635" s="239" t="s">
        <v>518</v>
      </c>
      <c r="D635" s="239" t="s">
        <v>640</v>
      </c>
      <c r="E635" s="237" t="s">
        <v>798</v>
      </c>
      <c r="F635" s="237" t="s">
        <v>683</v>
      </c>
      <c r="G635" s="353">
        <f>34.5+2.2</f>
        <v>36.700000000000003</v>
      </c>
      <c r="H635" s="353">
        <v>34.700000000000003</v>
      </c>
      <c r="I635" s="353">
        <f t="shared" si="48"/>
        <v>94.550408719346052</v>
      </c>
    </row>
    <row r="636" spans="1:9" s="243" customFormat="1" ht="26.25" x14ac:dyDescent="0.25">
      <c r="A636" s="238" t="s">
        <v>115</v>
      </c>
      <c r="B636" s="239" t="s">
        <v>552</v>
      </c>
      <c r="C636" s="239" t="s">
        <v>518</v>
      </c>
      <c r="D636" s="239" t="s">
        <v>640</v>
      </c>
      <c r="E636" s="237" t="s">
        <v>798</v>
      </c>
      <c r="F636" s="237" t="s">
        <v>116</v>
      </c>
      <c r="G636" s="353">
        <f>G637</f>
        <v>15145.599999999999</v>
      </c>
      <c r="H636" s="353">
        <f>H637</f>
        <v>13987</v>
      </c>
      <c r="I636" s="353">
        <f t="shared" si="48"/>
        <v>92.350253538981633</v>
      </c>
    </row>
    <row r="637" spans="1:9" s="243" customFormat="1" ht="16.5" x14ac:dyDescent="0.25">
      <c r="A637" s="238" t="s">
        <v>526</v>
      </c>
      <c r="B637" s="239" t="s">
        <v>552</v>
      </c>
      <c r="C637" s="239" t="s">
        <v>518</v>
      </c>
      <c r="D637" s="239" t="s">
        <v>640</v>
      </c>
      <c r="E637" s="237" t="s">
        <v>798</v>
      </c>
      <c r="F637" s="237" t="s">
        <v>527</v>
      </c>
      <c r="G637" s="353">
        <f>11180.5-220+2292.3-35.5+1928.3</f>
        <v>15145.599999999999</v>
      </c>
      <c r="H637" s="353">
        <v>13987</v>
      </c>
      <c r="I637" s="353">
        <f t="shared" si="48"/>
        <v>92.350253538981633</v>
      </c>
    </row>
    <row r="638" spans="1:9" s="243" customFormat="1" ht="16.5" x14ac:dyDescent="0.25">
      <c r="A638" s="245" t="s">
        <v>44</v>
      </c>
      <c r="B638" s="239" t="s">
        <v>552</v>
      </c>
      <c r="C638" s="239" t="s">
        <v>518</v>
      </c>
      <c r="D638" s="239" t="s">
        <v>640</v>
      </c>
      <c r="E638" s="237" t="s">
        <v>798</v>
      </c>
      <c r="F638" s="237" t="s">
        <v>45</v>
      </c>
      <c r="G638" s="353">
        <f>SUM(G639:G640)</f>
        <v>141.4</v>
      </c>
      <c r="H638" s="353">
        <f>SUM(H639:H640)</f>
        <v>130.69999999999999</v>
      </c>
      <c r="I638" s="353">
        <f t="shared" si="48"/>
        <v>92.432814710042422</v>
      </c>
    </row>
    <row r="639" spans="1:9" s="243" customFormat="1" ht="16.5" hidden="1" x14ac:dyDescent="0.25">
      <c r="A639" s="245" t="s">
        <v>260</v>
      </c>
      <c r="B639" s="239" t="s">
        <v>552</v>
      </c>
      <c r="C639" s="239" t="s">
        <v>518</v>
      </c>
      <c r="D639" s="239" t="s">
        <v>640</v>
      </c>
      <c r="E639" s="237" t="s">
        <v>798</v>
      </c>
      <c r="F639" s="237" t="s">
        <v>261</v>
      </c>
      <c r="G639" s="353"/>
      <c r="H639" s="353"/>
      <c r="I639" s="353" t="str">
        <f t="shared" si="48"/>
        <v xml:space="preserve"> </v>
      </c>
    </row>
    <row r="640" spans="1:9" s="243" customFormat="1" ht="16.5" x14ac:dyDescent="0.25">
      <c r="A640" s="245" t="s">
        <v>46</v>
      </c>
      <c r="B640" s="239" t="s">
        <v>552</v>
      </c>
      <c r="C640" s="239" t="s">
        <v>518</v>
      </c>
      <c r="D640" s="239" t="s">
        <v>640</v>
      </c>
      <c r="E640" s="237" t="s">
        <v>798</v>
      </c>
      <c r="F640" s="237" t="s">
        <v>47</v>
      </c>
      <c r="G640" s="353">
        <v>141.4</v>
      </c>
      <c r="H640" s="353">
        <v>130.69999999999999</v>
      </c>
      <c r="I640" s="353">
        <f t="shared" si="48"/>
        <v>92.432814710042422</v>
      </c>
    </row>
    <row r="641" spans="1:9" s="243" customFormat="1" ht="39" x14ac:dyDescent="0.25">
      <c r="A641" s="241" t="s">
        <v>569</v>
      </c>
      <c r="B641" s="239" t="s">
        <v>552</v>
      </c>
      <c r="C641" s="239" t="s">
        <v>518</v>
      </c>
      <c r="D641" s="239" t="s">
        <v>640</v>
      </c>
      <c r="E641" s="237" t="s">
        <v>799</v>
      </c>
      <c r="F641" s="237"/>
      <c r="G641" s="353">
        <f>G642+G644</f>
        <v>4063.7</v>
      </c>
      <c r="H641" s="353">
        <f>H642+H644</f>
        <v>4027.1000000000004</v>
      </c>
      <c r="I641" s="353">
        <f t="shared" si="48"/>
        <v>99.099342963309311</v>
      </c>
    </row>
    <row r="642" spans="1:9" s="243" customFormat="1" ht="26.25" x14ac:dyDescent="0.25">
      <c r="A642" s="241" t="s">
        <v>515</v>
      </c>
      <c r="B642" s="239" t="s">
        <v>552</v>
      </c>
      <c r="C642" s="239" t="s">
        <v>518</v>
      </c>
      <c r="D642" s="239" t="s">
        <v>640</v>
      </c>
      <c r="E642" s="237" t="s">
        <v>799</v>
      </c>
      <c r="F642" s="237" t="s">
        <v>41</v>
      </c>
      <c r="G642" s="353">
        <f>G643</f>
        <v>3423.7</v>
      </c>
      <c r="H642" s="353">
        <f>H643</f>
        <v>3421.9</v>
      </c>
      <c r="I642" s="353">
        <f t="shared" si="48"/>
        <v>99.94742530011392</v>
      </c>
    </row>
    <row r="643" spans="1:9" s="243" customFormat="1" ht="26.25" x14ac:dyDescent="0.25">
      <c r="A643" s="238" t="s">
        <v>516</v>
      </c>
      <c r="B643" s="239" t="s">
        <v>552</v>
      </c>
      <c r="C643" s="239" t="s">
        <v>518</v>
      </c>
      <c r="D643" s="239" t="s">
        <v>640</v>
      </c>
      <c r="E643" s="237" t="s">
        <v>799</v>
      </c>
      <c r="F643" s="237" t="s">
        <v>43</v>
      </c>
      <c r="G643" s="353">
        <v>3423.7</v>
      </c>
      <c r="H643" s="353">
        <v>3421.9</v>
      </c>
      <c r="I643" s="353">
        <f t="shared" si="48"/>
        <v>99.94742530011392</v>
      </c>
    </row>
    <row r="644" spans="1:9" s="243" customFormat="1" ht="26.25" x14ac:dyDescent="0.25">
      <c r="A644" s="238" t="s">
        <v>115</v>
      </c>
      <c r="B644" s="239" t="s">
        <v>552</v>
      </c>
      <c r="C644" s="239" t="s">
        <v>518</v>
      </c>
      <c r="D644" s="239" t="s">
        <v>640</v>
      </c>
      <c r="E644" s="237" t="s">
        <v>799</v>
      </c>
      <c r="F644" s="237" t="s">
        <v>116</v>
      </c>
      <c r="G644" s="353">
        <f>G645</f>
        <v>640</v>
      </c>
      <c r="H644" s="353">
        <f>H645</f>
        <v>605.20000000000005</v>
      </c>
      <c r="I644" s="353">
        <f t="shared" si="48"/>
        <v>94.5625</v>
      </c>
    </row>
    <row r="645" spans="1:9" s="243" customFormat="1" ht="16.5" x14ac:dyDescent="0.25">
      <c r="A645" s="238" t="s">
        <v>526</v>
      </c>
      <c r="B645" s="239" t="s">
        <v>552</v>
      </c>
      <c r="C645" s="239" t="s">
        <v>518</v>
      </c>
      <c r="D645" s="239" t="s">
        <v>640</v>
      </c>
      <c r="E645" s="237" t="s">
        <v>799</v>
      </c>
      <c r="F645" s="237" t="s">
        <v>527</v>
      </c>
      <c r="G645" s="353">
        <v>640</v>
      </c>
      <c r="H645" s="353">
        <v>605.20000000000005</v>
      </c>
      <c r="I645" s="353">
        <f t="shared" si="48"/>
        <v>94.5625</v>
      </c>
    </row>
    <row r="646" spans="1:9" s="243" customFormat="1" ht="39" x14ac:dyDescent="0.25">
      <c r="A646" s="246" t="s">
        <v>571</v>
      </c>
      <c r="B646" s="239" t="s">
        <v>552</v>
      </c>
      <c r="C646" s="239" t="s">
        <v>518</v>
      </c>
      <c r="D646" s="239" t="s">
        <v>640</v>
      </c>
      <c r="E646" s="237" t="s">
        <v>801</v>
      </c>
      <c r="F646" s="237"/>
      <c r="G646" s="353">
        <f>G647+G649</f>
        <v>2383.5</v>
      </c>
      <c r="H646" s="353">
        <f>H647+H649</f>
        <v>2188</v>
      </c>
      <c r="I646" s="353">
        <f t="shared" si="48"/>
        <v>91.797776379274183</v>
      </c>
    </row>
    <row r="647" spans="1:9" s="243" customFormat="1" ht="26.25" x14ac:dyDescent="0.25">
      <c r="A647" s="246" t="s">
        <v>515</v>
      </c>
      <c r="B647" s="239" t="s">
        <v>552</v>
      </c>
      <c r="C647" s="239" t="s">
        <v>518</v>
      </c>
      <c r="D647" s="239" t="s">
        <v>640</v>
      </c>
      <c r="E647" s="237" t="s">
        <v>801</v>
      </c>
      <c r="F647" s="237" t="s">
        <v>41</v>
      </c>
      <c r="G647" s="353">
        <f>G648</f>
        <v>2383.5</v>
      </c>
      <c r="H647" s="353">
        <f>H648</f>
        <v>2188</v>
      </c>
      <c r="I647" s="353">
        <f t="shared" si="48"/>
        <v>91.797776379274183</v>
      </c>
    </row>
    <row r="648" spans="1:9" s="243" customFormat="1" ht="26.25" x14ac:dyDescent="0.25">
      <c r="A648" s="246" t="s">
        <v>516</v>
      </c>
      <c r="B648" s="239" t="s">
        <v>552</v>
      </c>
      <c r="C648" s="239" t="s">
        <v>518</v>
      </c>
      <c r="D648" s="239" t="s">
        <v>640</v>
      </c>
      <c r="E648" s="237" t="s">
        <v>801</v>
      </c>
      <c r="F648" s="237" t="s">
        <v>43</v>
      </c>
      <c r="G648" s="353">
        <f>2654.5+29.6-200-42.7-50-7.9</f>
        <v>2383.5</v>
      </c>
      <c r="H648" s="353">
        <v>2188</v>
      </c>
      <c r="I648" s="353">
        <f t="shared" si="48"/>
        <v>91.797776379274183</v>
      </c>
    </row>
    <row r="649" spans="1:9" s="243" customFormat="1" ht="26.25" hidden="1" x14ac:dyDescent="0.25">
      <c r="A649" s="246" t="s">
        <v>115</v>
      </c>
      <c r="B649" s="239" t="s">
        <v>552</v>
      </c>
      <c r="C649" s="239" t="s">
        <v>518</v>
      </c>
      <c r="D649" s="239" t="s">
        <v>640</v>
      </c>
      <c r="E649" s="237" t="s">
        <v>801</v>
      </c>
      <c r="F649" s="237" t="s">
        <v>116</v>
      </c>
      <c r="G649" s="353">
        <f>G650</f>
        <v>0</v>
      </c>
      <c r="H649" s="353">
        <f>H650</f>
        <v>0</v>
      </c>
      <c r="I649" s="353" t="str">
        <f t="shared" si="48"/>
        <v xml:space="preserve"> </v>
      </c>
    </row>
    <row r="650" spans="1:9" s="243" customFormat="1" ht="16.5" hidden="1" x14ac:dyDescent="0.25">
      <c r="A650" s="246" t="s">
        <v>526</v>
      </c>
      <c r="B650" s="239" t="s">
        <v>552</v>
      </c>
      <c r="C650" s="239" t="s">
        <v>518</v>
      </c>
      <c r="D650" s="239" t="s">
        <v>640</v>
      </c>
      <c r="E650" s="237" t="s">
        <v>801</v>
      </c>
      <c r="F650" s="237" t="s">
        <v>527</v>
      </c>
      <c r="G650" s="353"/>
      <c r="H650" s="353"/>
      <c r="I650" s="353" t="str">
        <f t="shared" si="48"/>
        <v xml:space="preserve"> </v>
      </c>
    </row>
    <row r="651" spans="1:9" s="243" customFormat="1" ht="26.25" x14ac:dyDescent="0.25">
      <c r="A651" s="246" t="s">
        <v>572</v>
      </c>
      <c r="B651" s="239" t="s">
        <v>552</v>
      </c>
      <c r="C651" s="239" t="s">
        <v>518</v>
      </c>
      <c r="D651" s="239" t="s">
        <v>640</v>
      </c>
      <c r="E651" s="237" t="s">
        <v>802</v>
      </c>
      <c r="F651" s="237"/>
      <c r="G651" s="353">
        <f>G654+G656+G658</f>
        <v>10.899999999999999</v>
      </c>
      <c r="H651" s="353">
        <f>H654+H656+H658</f>
        <v>10.899999999999999</v>
      </c>
      <c r="I651" s="353">
        <f t="shared" si="48"/>
        <v>100</v>
      </c>
    </row>
    <row r="652" spans="1:9" s="243" customFormat="1" ht="39" hidden="1" x14ac:dyDescent="0.25">
      <c r="A652" s="246" t="s">
        <v>567</v>
      </c>
      <c r="B652" s="239" t="s">
        <v>552</v>
      </c>
      <c r="C652" s="239" t="s">
        <v>518</v>
      </c>
      <c r="D652" s="239" t="s">
        <v>640</v>
      </c>
      <c r="E652" s="237" t="s">
        <v>802</v>
      </c>
      <c r="F652" s="237" t="s">
        <v>25</v>
      </c>
      <c r="G652" s="353">
        <f>G653</f>
        <v>0</v>
      </c>
      <c r="H652" s="353">
        <f>H653</f>
        <v>0</v>
      </c>
      <c r="I652" s="353" t="str">
        <f t="shared" si="48"/>
        <v xml:space="preserve"> </v>
      </c>
    </row>
    <row r="653" spans="1:9" s="243" customFormat="1" ht="16.5" hidden="1" x14ac:dyDescent="0.25">
      <c r="A653" s="245" t="s">
        <v>568</v>
      </c>
      <c r="B653" s="239" t="s">
        <v>552</v>
      </c>
      <c r="C653" s="239" t="s">
        <v>518</v>
      </c>
      <c r="D653" s="239" t="s">
        <v>640</v>
      </c>
      <c r="E653" s="237" t="s">
        <v>802</v>
      </c>
      <c r="F653" s="237" t="s">
        <v>126</v>
      </c>
      <c r="G653" s="353"/>
      <c r="H653" s="353"/>
      <c r="I653" s="353" t="str">
        <f t="shared" si="48"/>
        <v xml:space="preserve"> </v>
      </c>
    </row>
    <row r="654" spans="1:9" s="243" customFormat="1" ht="26.25" x14ac:dyDescent="0.25">
      <c r="A654" s="238" t="s">
        <v>515</v>
      </c>
      <c r="B654" s="239" t="s">
        <v>552</v>
      </c>
      <c r="C654" s="239" t="s">
        <v>518</v>
      </c>
      <c r="D654" s="239" t="s">
        <v>640</v>
      </c>
      <c r="E654" s="237" t="s">
        <v>802</v>
      </c>
      <c r="F654" s="237" t="s">
        <v>41</v>
      </c>
      <c r="G654" s="353">
        <f>G655</f>
        <v>5.3</v>
      </c>
      <c r="H654" s="353">
        <f>H655</f>
        <v>5.3</v>
      </c>
      <c r="I654" s="353">
        <f t="shared" si="48"/>
        <v>100</v>
      </c>
    </row>
    <row r="655" spans="1:9" s="243" customFormat="1" ht="26.25" x14ac:dyDescent="0.25">
      <c r="A655" s="238" t="s">
        <v>516</v>
      </c>
      <c r="B655" s="239" t="s">
        <v>552</v>
      </c>
      <c r="C655" s="239" t="s">
        <v>518</v>
      </c>
      <c r="D655" s="239" t="s">
        <v>640</v>
      </c>
      <c r="E655" s="237" t="s">
        <v>802</v>
      </c>
      <c r="F655" s="237" t="s">
        <v>43</v>
      </c>
      <c r="G655" s="353">
        <v>5.3</v>
      </c>
      <c r="H655" s="353">
        <v>5.3</v>
      </c>
      <c r="I655" s="353">
        <f t="shared" si="48"/>
        <v>100</v>
      </c>
    </row>
    <row r="656" spans="1:9" s="243" customFormat="1" ht="26.25" hidden="1" x14ac:dyDescent="0.25">
      <c r="A656" s="238" t="s">
        <v>115</v>
      </c>
      <c r="B656" s="239" t="s">
        <v>552</v>
      </c>
      <c r="C656" s="239" t="s">
        <v>518</v>
      </c>
      <c r="D656" s="239" t="s">
        <v>640</v>
      </c>
      <c r="E656" s="237" t="s">
        <v>802</v>
      </c>
      <c r="F656" s="237" t="s">
        <v>116</v>
      </c>
      <c r="G656" s="353">
        <f>G657</f>
        <v>0</v>
      </c>
      <c r="H656" s="353">
        <f>H657</f>
        <v>0</v>
      </c>
      <c r="I656" s="353" t="str">
        <f t="shared" si="48"/>
        <v xml:space="preserve"> </v>
      </c>
    </row>
    <row r="657" spans="1:9" s="243" customFormat="1" ht="16.5" hidden="1" x14ac:dyDescent="0.25">
      <c r="A657" s="245" t="s">
        <v>526</v>
      </c>
      <c r="B657" s="239" t="s">
        <v>552</v>
      </c>
      <c r="C657" s="239" t="s">
        <v>518</v>
      </c>
      <c r="D657" s="239" t="s">
        <v>640</v>
      </c>
      <c r="E657" s="237" t="s">
        <v>802</v>
      </c>
      <c r="F657" s="237" t="s">
        <v>527</v>
      </c>
      <c r="G657" s="353"/>
      <c r="H657" s="353"/>
      <c r="I657" s="353" t="str">
        <f t="shared" ref="I657:I720" si="49">IF(G657=0," ",H657/G657*100)</f>
        <v xml:space="preserve"> </v>
      </c>
    </row>
    <row r="658" spans="1:9" s="243" customFormat="1" ht="16.5" x14ac:dyDescent="0.25">
      <c r="A658" s="245" t="s">
        <v>44</v>
      </c>
      <c r="B658" s="239" t="s">
        <v>552</v>
      </c>
      <c r="C658" s="239" t="s">
        <v>518</v>
      </c>
      <c r="D658" s="239" t="s">
        <v>640</v>
      </c>
      <c r="E658" s="237" t="s">
        <v>802</v>
      </c>
      <c r="F658" s="237" t="s">
        <v>45</v>
      </c>
      <c r="G658" s="353">
        <f>G659+G660</f>
        <v>5.6</v>
      </c>
      <c r="H658" s="353">
        <f>H659+H660</f>
        <v>5.6</v>
      </c>
      <c r="I658" s="353">
        <f t="shared" si="49"/>
        <v>100</v>
      </c>
    </row>
    <row r="659" spans="1:9" s="243" customFormat="1" ht="16.5" x14ac:dyDescent="0.25">
      <c r="A659" s="245" t="s">
        <v>260</v>
      </c>
      <c r="B659" s="239" t="s">
        <v>552</v>
      </c>
      <c r="C659" s="239" t="s">
        <v>518</v>
      </c>
      <c r="D659" s="239" t="s">
        <v>640</v>
      </c>
      <c r="E659" s="237" t="s">
        <v>802</v>
      </c>
      <c r="F659" s="237" t="s">
        <v>261</v>
      </c>
      <c r="G659" s="353">
        <v>5.6</v>
      </c>
      <c r="H659" s="353">
        <v>5.6</v>
      </c>
      <c r="I659" s="353">
        <f t="shared" si="49"/>
        <v>100</v>
      </c>
    </row>
    <row r="660" spans="1:9" s="243" customFormat="1" ht="16.5" hidden="1" x14ac:dyDescent="0.25">
      <c r="A660" s="245" t="s">
        <v>46</v>
      </c>
      <c r="B660" s="239" t="s">
        <v>552</v>
      </c>
      <c r="C660" s="239" t="s">
        <v>518</v>
      </c>
      <c r="D660" s="239" t="s">
        <v>640</v>
      </c>
      <c r="E660" s="237" t="s">
        <v>802</v>
      </c>
      <c r="F660" s="237" t="s">
        <v>47</v>
      </c>
      <c r="G660" s="353"/>
      <c r="H660" s="353"/>
      <c r="I660" s="353" t="str">
        <f t="shared" si="49"/>
        <v xml:space="preserve"> </v>
      </c>
    </row>
    <row r="661" spans="1:9" s="243" customFormat="1" ht="16.5" x14ac:dyDescent="0.25">
      <c r="A661" s="238" t="s">
        <v>786</v>
      </c>
      <c r="B661" s="239" t="s">
        <v>552</v>
      </c>
      <c r="C661" s="239" t="s">
        <v>518</v>
      </c>
      <c r="D661" s="239" t="s">
        <v>640</v>
      </c>
      <c r="E661" s="237" t="s">
        <v>800</v>
      </c>
      <c r="F661" s="237"/>
      <c r="G661" s="353">
        <f>G664+G662</f>
        <v>1444.8</v>
      </c>
      <c r="H661" s="353">
        <f>H664+H662</f>
        <v>1441</v>
      </c>
      <c r="I661" s="353">
        <f t="shared" si="49"/>
        <v>99.73698781838317</v>
      </c>
    </row>
    <row r="662" spans="1:9" s="243" customFormat="1" ht="26.25" x14ac:dyDescent="0.25">
      <c r="A662" s="241" t="s">
        <v>515</v>
      </c>
      <c r="B662" s="239" t="s">
        <v>552</v>
      </c>
      <c r="C662" s="239" t="s">
        <v>518</v>
      </c>
      <c r="D662" s="239" t="s">
        <v>640</v>
      </c>
      <c r="E662" s="237" t="s">
        <v>800</v>
      </c>
      <c r="F662" s="237" t="s">
        <v>41</v>
      </c>
      <c r="G662" s="353">
        <f>G663</f>
        <v>292.8</v>
      </c>
      <c r="H662" s="353">
        <f>H663</f>
        <v>289</v>
      </c>
      <c r="I662" s="353">
        <f t="shared" si="49"/>
        <v>98.702185792349724</v>
      </c>
    </row>
    <row r="663" spans="1:9" s="243" customFormat="1" ht="26.25" x14ac:dyDescent="0.25">
      <c r="A663" s="238" t="s">
        <v>516</v>
      </c>
      <c r="B663" s="239" t="s">
        <v>552</v>
      </c>
      <c r="C663" s="239" t="s">
        <v>518</v>
      </c>
      <c r="D663" s="239" t="s">
        <v>640</v>
      </c>
      <c r="E663" s="237" t="s">
        <v>800</v>
      </c>
      <c r="F663" s="237" t="s">
        <v>43</v>
      </c>
      <c r="G663" s="353">
        <v>292.8</v>
      </c>
      <c r="H663" s="353">
        <v>289</v>
      </c>
      <c r="I663" s="353">
        <f t="shared" si="49"/>
        <v>98.702185792349724</v>
      </c>
    </row>
    <row r="664" spans="1:9" s="243" customFormat="1" ht="26.25" x14ac:dyDescent="0.25">
      <c r="A664" s="238" t="s">
        <v>115</v>
      </c>
      <c r="B664" s="239" t="s">
        <v>552</v>
      </c>
      <c r="C664" s="239" t="s">
        <v>518</v>
      </c>
      <c r="D664" s="239" t="s">
        <v>640</v>
      </c>
      <c r="E664" s="237" t="s">
        <v>800</v>
      </c>
      <c r="F664" s="237" t="s">
        <v>116</v>
      </c>
      <c r="G664" s="353">
        <f>G665</f>
        <v>1152</v>
      </c>
      <c r="H664" s="353">
        <f>H665</f>
        <v>1152</v>
      </c>
      <c r="I664" s="353">
        <f t="shared" si="49"/>
        <v>100</v>
      </c>
    </row>
    <row r="665" spans="1:9" s="243" customFormat="1" ht="16.5" x14ac:dyDescent="0.25">
      <c r="A665" s="238" t="s">
        <v>526</v>
      </c>
      <c r="B665" s="239" t="s">
        <v>552</v>
      </c>
      <c r="C665" s="239" t="s">
        <v>518</v>
      </c>
      <c r="D665" s="239" t="s">
        <v>640</v>
      </c>
      <c r="E665" s="237" t="s">
        <v>800</v>
      </c>
      <c r="F665" s="237" t="s">
        <v>527</v>
      </c>
      <c r="G665" s="353">
        <f>100+300+252+500</f>
        <v>1152</v>
      </c>
      <c r="H665" s="353">
        <v>1152</v>
      </c>
      <c r="I665" s="353">
        <f t="shared" si="49"/>
        <v>100</v>
      </c>
    </row>
    <row r="666" spans="1:9" s="243" customFormat="1" ht="26.25" x14ac:dyDescent="0.25">
      <c r="A666" s="246" t="s">
        <v>542</v>
      </c>
      <c r="B666" s="239" t="s">
        <v>552</v>
      </c>
      <c r="C666" s="239" t="s">
        <v>518</v>
      </c>
      <c r="D666" s="239" t="s">
        <v>640</v>
      </c>
      <c r="E666" s="237" t="s">
        <v>803</v>
      </c>
      <c r="F666" s="237"/>
      <c r="G666" s="353">
        <f>G669+G671+G667</f>
        <v>123.49999999999999</v>
      </c>
      <c r="H666" s="353">
        <f>H669+H671+H667</f>
        <v>119.19999999999999</v>
      </c>
      <c r="I666" s="353">
        <f t="shared" si="49"/>
        <v>96.518218623481786</v>
      </c>
    </row>
    <row r="667" spans="1:9" s="243" customFormat="1" ht="39" x14ac:dyDescent="0.25">
      <c r="A667" s="246" t="s">
        <v>567</v>
      </c>
      <c r="B667" s="239" t="s">
        <v>552</v>
      </c>
      <c r="C667" s="239" t="s">
        <v>518</v>
      </c>
      <c r="D667" s="239" t="s">
        <v>640</v>
      </c>
      <c r="E667" s="237" t="s">
        <v>803</v>
      </c>
      <c r="F667" s="237" t="s">
        <v>25</v>
      </c>
      <c r="G667" s="353">
        <f>G668</f>
        <v>22.3</v>
      </c>
      <c r="H667" s="353">
        <f>H668</f>
        <v>18.100000000000001</v>
      </c>
      <c r="I667" s="353">
        <f t="shared" si="49"/>
        <v>81.165919282511211</v>
      </c>
    </row>
    <row r="668" spans="1:9" s="243" customFormat="1" ht="16.5" x14ac:dyDescent="0.25">
      <c r="A668" s="246" t="s">
        <v>568</v>
      </c>
      <c r="B668" s="239" t="s">
        <v>552</v>
      </c>
      <c r="C668" s="239" t="s">
        <v>518</v>
      </c>
      <c r="D668" s="239" t="s">
        <v>640</v>
      </c>
      <c r="E668" s="237" t="s">
        <v>803</v>
      </c>
      <c r="F668" s="237" t="s">
        <v>126</v>
      </c>
      <c r="G668" s="357">
        <f>26.1-3.8</f>
        <v>22.3</v>
      </c>
      <c r="H668" s="357">
        <v>18.100000000000001</v>
      </c>
      <c r="I668" s="357">
        <f t="shared" si="49"/>
        <v>81.165919282511211</v>
      </c>
    </row>
    <row r="669" spans="1:9" s="243" customFormat="1" ht="26.25" x14ac:dyDescent="0.25">
      <c r="A669" s="238" t="s">
        <v>515</v>
      </c>
      <c r="B669" s="239" t="s">
        <v>552</v>
      </c>
      <c r="C669" s="239" t="s">
        <v>518</v>
      </c>
      <c r="D669" s="239" t="s">
        <v>640</v>
      </c>
      <c r="E669" s="237" t="s">
        <v>803</v>
      </c>
      <c r="F669" s="237" t="s">
        <v>41</v>
      </c>
      <c r="G669" s="357">
        <f>G670</f>
        <v>101.19999999999999</v>
      </c>
      <c r="H669" s="357">
        <f>H670</f>
        <v>101.1</v>
      </c>
      <c r="I669" s="357">
        <f t="shared" si="49"/>
        <v>99.901185770750985</v>
      </c>
    </row>
    <row r="670" spans="1:9" s="243" customFormat="1" ht="26.25" x14ac:dyDescent="0.25">
      <c r="A670" s="238" t="s">
        <v>516</v>
      </c>
      <c r="B670" s="239" t="s">
        <v>552</v>
      </c>
      <c r="C670" s="239" t="s">
        <v>518</v>
      </c>
      <c r="D670" s="239" t="s">
        <v>640</v>
      </c>
      <c r="E670" s="237" t="s">
        <v>803</v>
      </c>
      <c r="F670" s="237" t="s">
        <v>43</v>
      </c>
      <c r="G670" s="357">
        <f>35.4+3.8+20+12+30</f>
        <v>101.19999999999999</v>
      </c>
      <c r="H670" s="357">
        <v>101.1</v>
      </c>
      <c r="I670" s="357">
        <f t="shared" si="49"/>
        <v>99.901185770750985</v>
      </c>
    </row>
    <row r="671" spans="1:9" s="243" customFormat="1" ht="26.25" hidden="1" x14ac:dyDescent="0.25">
      <c r="A671" s="238" t="s">
        <v>115</v>
      </c>
      <c r="B671" s="239" t="s">
        <v>552</v>
      </c>
      <c r="C671" s="239" t="s">
        <v>518</v>
      </c>
      <c r="D671" s="239" t="s">
        <v>640</v>
      </c>
      <c r="E671" s="237" t="s">
        <v>803</v>
      </c>
      <c r="F671" s="237" t="s">
        <v>116</v>
      </c>
      <c r="G671" s="353">
        <f>G672</f>
        <v>0</v>
      </c>
      <c r="H671" s="353">
        <f>H672</f>
        <v>0</v>
      </c>
      <c r="I671" s="353" t="str">
        <f t="shared" si="49"/>
        <v xml:space="preserve"> </v>
      </c>
    </row>
    <row r="672" spans="1:9" s="243" customFormat="1" ht="16.5" hidden="1" x14ac:dyDescent="0.25">
      <c r="A672" s="245" t="s">
        <v>526</v>
      </c>
      <c r="B672" s="239" t="s">
        <v>552</v>
      </c>
      <c r="C672" s="239" t="s">
        <v>518</v>
      </c>
      <c r="D672" s="239" t="s">
        <v>640</v>
      </c>
      <c r="E672" s="237" t="s">
        <v>803</v>
      </c>
      <c r="F672" s="237" t="s">
        <v>527</v>
      </c>
      <c r="G672" s="353"/>
      <c r="H672" s="353"/>
      <c r="I672" s="353" t="str">
        <f t="shared" si="49"/>
        <v xml:space="preserve"> </v>
      </c>
    </row>
    <row r="673" spans="1:9" s="243" customFormat="1" ht="77.25" x14ac:dyDescent="0.25">
      <c r="A673" s="238" t="s">
        <v>804</v>
      </c>
      <c r="B673" s="239" t="s">
        <v>552</v>
      </c>
      <c r="C673" s="239" t="s">
        <v>518</v>
      </c>
      <c r="D673" s="239" t="s">
        <v>640</v>
      </c>
      <c r="E673" s="237" t="s">
        <v>805</v>
      </c>
      <c r="F673" s="237"/>
      <c r="G673" s="353">
        <f>G674+G676</f>
        <v>10041.5</v>
      </c>
      <c r="H673" s="353">
        <f>H674+H676</f>
        <v>9867</v>
      </c>
      <c r="I673" s="353">
        <f t="shared" si="49"/>
        <v>98.262211820943094</v>
      </c>
    </row>
    <row r="674" spans="1:9" s="243" customFormat="1" ht="39" x14ac:dyDescent="0.25">
      <c r="A674" s="246" t="s">
        <v>567</v>
      </c>
      <c r="B674" s="239" t="s">
        <v>552</v>
      </c>
      <c r="C674" s="239" t="s">
        <v>518</v>
      </c>
      <c r="D674" s="239" t="s">
        <v>640</v>
      </c>
      <c r="E674" s="237" t="s">
        <v>805</v>
      </c>
      <c r="F674" s="237" t="s">
        <v>25</v>
      </c>
      <c r="G674" s="353">
        <f>G675</f>
        <v>5769</v>
      </c>
      <c r="H674" s="353">
        <f>H675</f>
        <v>5692.8</v>
      </c>
      <c r="I674" s="353">
        <f t="shared" si="49"/>
        <v>98.679147165886633</v>
      </c>
    </row>
    <row r="675" spans="1:9" s="243" customFormat="1" ht="16.5" x14ac:dyDescent="0.25">
      <c r="A675" s="246" t="s">
        <v>568</v>
      </c>
      <c r="B675" s="239" t="s">
        <v>552</v>
      </c>
      <c r="C675" s="239" t="s">
        <v>518</v>
      </c>
      <c r="D675" s="239" t="s">
        <v>640</v>
      </c>
      <c r="E675" s="237" t="s">
        <v>805</v>
      </c>
      <c r="F675" s="237" t="s">
        <v>126</v>
      </c>
      <c r="G675" s="353">
        <f>4026.3+2242.7-500</f>
        <v>5769</v>
      </c>
      <c r="H675" s="353">
        <v>5692.8</v>
      </c>
      <c r="I675" s="353">
        <f t="shared" si="49"/>
        <v>98.679147165886633</v>
      </c>
    </row>
    <row r="676" spans="1:9" s="243" customFormat="1" ht="26.25" x14ac:dyDescent="0.25">
      <c r="A676" s="246" t="s">
        <v>115</v>
      </c>
      <c r="B676" s="239" t="s">
        <v>552</v>
      </c>
      <c r="C676" s="239" t="s">
        <v>518</v>
      </c>
      <c r="D676" s="239" t="s">
        <v>640</v>
      </c>
      <c r="E676" s="237" t="s">
        <v>805</v>
      </c>
      <c r="F676" s="237" t="s">
        <v>116</v>
      </c>
      <c r="G676" s="353">
        <f>G677</f>
        <v>4272.5</v>
      </c>
      <c r="H676" s="353">
        <f>H677</f>
        <v>4174.2</v>
      </c>
      <c r="I676" s="353">
        <f t="shared" si="49"/>
        <v>97.699239321240483</v>
      </c>
    </row>
    <row r="677" spans="1:9" s="243" customFormat="1" ht="16.5" x14ac:dyDescent="0.25">
      <c r="A677" s="246" t="s">
        <v>526</v>
      </c>
      <c r="B677" s="239" t="s">
        <v>552</v>
      </c>
      <c r="C677" s="239" t="s">
        <v>518</v>
      </c>
      <c r="D677" s="239" t="s">
        <v>640</v>
      </c>
      <c r="E677" s="237" t="s">
        <v>805</v>
      </c>
      <c r="F677" s="237" t="s">
        <v>527</v>
      </c>
      <c r="G677" s="353">
        <f>2858+1614.5-200</f>
        <v>4272.5</v>
      </c>
      <c r="H677" s="353">
        <v>4174.2</v>
      </c>
      <c r="I677" s="353">
        <f t="shared" si="49"/>
        <v>97.699239321240483</v>
      </c>
    </row>
    <row r="678" spans="1:9" s="243" customFormat="1" ht="26.25" x14ac:dyDescent="0.25">
      <c r="A678" s="238" t="s">
        <v>806</v>
      </c>
      <c r="B678" s="239" t="s">
        <v>552</v>
      </c>
      <c r="C678" s="239" t="s">
        <v>518</v>
      </c>
      <c r="D678" s="239" t="s">
        <v>640</v>
      </c>
      <c r="E678" s="237" t="s">
        <v>807</v>
      </c>
      <c r="F678" s="237"/>
      <c r="G678" s="353">
        <f>G679+G681+G683</f>
        <v>85351.4</v>
      </c>
      <c r="H678" s="353">
        <f>H679+H681+H683</f>
        <v>85351.4</v>
      </c>
      <c r="I678" s="353">
        <f t="shared" si="49"/>
        <v>100</v>
      </c>
    </row>
    <row r="679" spans="1:9" s="243" customFormat="1" ht="39" x14ac:dyDescent="0.25">
      <c r="A679" s="246" t="s">
        <v>567</v>
      </c>
      <c r="B679" s="239" t="s">
        <v>552</v>
      </c>
      <c r="C679" s="239" t="s">
        <v>518</v>
      </c>
      <c r="D679" s="239" t="s">
        <v>640</v>
      </c>
      <c r="E679" s="237" t="s">
        <v>807</v>
      </c>
      <c r="F679" s="237" t="s">
        <v>25</v>
      </c>
      <c r="G679" s="353">
        <f>G680</f>
        <v>47041.7</v>
      </c>
      <c r="H679" s="353">
        <f>H680</f>
        <v>47041.7</v>
      </c>
      <c r="I679" s="353">
        <f t="shared" si="49"/>
        <v>100</v>
      </c>
    </row>
    <row r="680" spans="1:9" s="243" customFormat="1" ht="16.5" x14ac:dyDescent="0.25">
      <c r="A680" s="246" t="s">
        <v>568</v>
      </c>
      <c r="B680" s="239" t="s">
        <v>552</v>
      </c>
      <c r="C680" s="239" t="s">
        <v>518</v>
      </c>
      <c r="D680" s="239" t="s">
        <v>640</v>
      </c>
      <c r="E680" s="237" t="s">
        <v>807</v>
      </c>
      <c r="F680" s="237" t="s">
        <v>126</v>
      </c>
      <c r="G680" s="353">
        <v>47041.7</v>
      </c>
      <c r="H680" s="353">
        <v>47041.7</v>
      </c>
      <c r="I680" s="353">
        <f t="shared" si="49"/>
        <v>100</v>
      </c>
    </row>
    <row r="681" spans="1:9" s="243" customFormat="1" ht="26.25" x14ac:dyDescent="0.25">
      <c r="A681" s="246" t="s">
        <v>515</v>
      </c>
      <c r="B681" s="239" t="s">
        <v>552</v>
      </c>
      <c r="C681" s="239" t="s">
        <v>518</v>
      </c>
      <c r="D681" s="239" t="s">
        <v>640</v>
      </c>
      <c r="E681" s="237" t="s">
        <v>807</v>
      </c>
      <c r="F681" s="237" t="s">
        <v>41</v>
      </c>
      <c r="G681" s="353">
        <f>G682</f>
        <v>1290</v>
      </c>
      <c r="H681" s="353">
        <f>H682</f>
        <v>1290</v>
      </c>
      <c r="I681" s="353">
        <f t="shared" si="49"/>
        <v>100</v>
      </c>
    </row>
    <row r="682" spans="1:9" s="243" customFormat="1" ht="26.25" x14ac:dyDescent="0.25">
      <c r="A682" s="246" t="s">
        <v>516</v>
      </c>
      <c r="B682" s="239" t="s">
        <v>552</v>
      </c>
      <c r="C682" s="239" t="s">
        <v>518</v>
      </c>
      <c r="D682" s="239" t="s">
        <v>640</v>
      </c>
      <c r="E682" s="237" t="s">
        <v>807</v>
      </c>
      <c r="F682" s="237" t="s">
        <v>43</v>
      </c>
      <c r="G682" s="353">
        <v>1290</v>
      </c>
      <c r="H682" s="353">
        <v>1290</v>
      </c>
      <c r="I682" s="353">
        <f t="shared" si="49"/>
        <v>100</v>
      </c>
    </row>
    <row r="683" spans="1:9" s="243" customFormat="1" ht="26.25" x14ac:dyDescent="0.25">
      <c r="A683" s="246" t="s">
        <v>115</v>
      </c>
      <c r="B683" s="239" t="s">
        <v>552</v>
      </c>
      <c r="C683" s="239" t="s">
        <v>518</v>
      </c>
      <c r="D683" s="239" t="s">
        <v>640</v>
      </c>
      <c r="E683" s="237" t="s">
        <v>807</v>
      </c>
      <c r="F683" s="237" t="s">
        <v>116</v>
      </c>
      <c r="G683" s="353">
        <f>G684</f>
        <v>37019.699999999997</v>
      </c>
      <c r="H683" s="353">
        <f>H684</f>
        <v>37019.699999999997</v>
      </c>
      <c r="I683" s="353">
        <f t="shared" si="49"/>
        <v>100</v>
      </c>
    </row>
    <row r="684" spans="1:9" s="243" customFormat="1" ht="16.5" x14ac:dyDescent="0.25">
      <c r="A684" s="238" t="s">
        <v>526</v>
      </c>
      <c r="B684" s="239" t="s">
        <v>552</v>
      </c>
      <c r="C684" s="239" t="s">
        <v>518</v>
      </c>
      <c r="D684" s="239" t="s">
        <v>640</v>
      </c>
      <c r="E684" s="237" t="s">
        <v>807</v>
      </c>
      <c r="F684" s="237" t="s">
        <v>527</v>
      </c>
      <c r="G684" s="353">
        <v>37019.699999999997</v>
      </c>
      <c r="H684" s="353">
        <v>37019.699999999997</v>
      </c>
      <c r="I684" s="353">
        <f t="shared" si="49"/>
        <v>100</v>
      </c>
    </row>
    <row r="685" spans="1:9" s="243" customFormat="1" ht="39" x14ac:dyDescent="0.25">
      <c r="A685" s="238" t="s">
        <v>1260</v>
      </c>
      <c r="B685" s="239" t="s">
        <v>552</v>
      </c>
      <c r="C685" s="239" t="s">
        <v>518</v>
      </c>
      <c r="D685" s="239" t="s">
        <v>640</v>
      </c>
      <c r="E685" s="237" t="s">
        <v>1261</v>
      </c>
      <c r="F685" s="237"/>
      <c r="G685" s="353">
        <f>G688+G690+G686</f>
        <v>936.09999999999991</v>
      </c>
      <c r="H685" s="353">
        <f>H688+H690+H686</f>
        <v>705.1</v>
      </c>
      <c r="I685" s="353">
        <f t="shared" si="49"/>
        <v>75.32314923619272</v>
      </c>
    </row>
    <row r="686" spans="1:9" s="243" customFormat="1" ht="39" x14ac:dyDescent="0.25">
      <c r="A686" s="238" t="s">
        <v>567</v>
      </c>
      <c r="B686" s="239" t="s">
        <v>552</v>
      </c>
      <c r="C686" s="239" t="s">
        <v>518</v>
      </c>
      <c r="D686" s="239" t="s">
        <v>640</v>
      </c>
      <c r="E686" s="237" t="s">
        <v>1261</v>
      </c>
      <c r="F686" s="237" t="s">
        <v>25</v>
      </c>
      <c r="G686" s="353">
        <f>G687</f>
        <v>64.3</v>
      </c>
      <c r="H686" s="353">
        <f>H687</f>
        <v>46.1</v>
      </c>
      <c r="I686" s="353">
        <f t="shared" si="49"/>
        <v>71.695178849144639</v>
      </c>
    </row>
    <row r="687" spans="1:9" s="243" customFormat="1" ht="16.5" x14ac:dyDescent="0.25">
      <c r="A687" s="238" t="s">
        <v>568</v>
      </c>
      <c r="B687" s="239" t="s">
        <v>552</v>
      </c>
      <c r="C687" s="239" t="s">
        <v>518</v>
      </c>
      <c r="D687" s="239" t="s">
        <v>640</v>
      </c>
      <c r="E687" s="237" t="s">
        <v>1261</v>
      </c>
      <c r="F687" s="237" t="s">
        <v>126</v>
      </c>
      <c r="G687" s="353">
        <v>64.3</v>
      </c>
      <c r="H687" s="353">
        <v>46.1</v>
      </c>
      <c r="I687" s="353">
        <f t="shared" si="49"/>
        <v>71.695178849144639</v>
      </c>
    </row>
    <row r="688" spans="1:9" s="243" customFormat="1" ht="26.25" x14ac:dyDescent="0.25">
      <c r="A688" s="246" t="s">
        <v>515</v>
      </c>
      <c r="B688" s="239" t="s">
        <v>552</v>
      </c>
      <c r="C688" s="239" t="s">
        <v>518</v>
      </c>
      <c r="D688" s="239" t="s">
        <v>640</v>
      </c>
      <c r="E688" s="237" t="s">
        <v>1261</v>
      </c>
      <c r="F688" s="237" t="s">
        <v>41</v>
      </c>
      <c r="G688" s="353">
        <f>G689</f>
        <v>284.39999999999998</v>
      </c>
      <c r="H688" s="353">
        <f>H689</f>
        <v>253.5</v>
      </c>
      <c r="I688" s="353">
        <f t="shared" si="49"/>
        <v>89.135021097046419</v>
      </c>
    </row>
    <row r="689" spans="1:9" s="243" customFormat="1" ht="26.25" x14ac:dyDescent="0.25">
      <c r="A689" s="246" t="s">
        <v>516</v>
      </c>
      <c r="B689" s="239" t="s">
        <v>552</v>
      </c>
      <c r="C689" s="239" t="s">
        <v>518</v>
      </c>
      <c r="D689" s="239" t="s">
        <v>640</v>
      </c>
      <c r="E689" s="237" t="s">
        <v>1261</v>
      </c>
      <c r="F689" s="237" t="s">
        <v>43</v>
      </c>
      <c r="G689" s="353">
        <f>370.8-64.3-22.1</f>
        <v>284.39999999999998</v>
      </c>
      <c r="H689" s="353">
        <v>253.5</v>
      </c>
      <c r="I689" s="353">
        <f t="shared" si="49"/>
        <v>89.135021097046419</v>
      </c>
    </row>
    <row r="690" spans="1:9" s="243" customFormat="1" ht="26.25" x14ac:dyDescent="0.25">
      <c r="A690" s="246" t="s">
        <v>115</v>
      </c>
      <c r="B690" s="239" t="s">
        <v>552</v>
      </c>
      <c r="C690" s="239" t="s">
        <v>518</v>
      </c>
      <c r="D690" s="239" t="s">
        <v>640</v>
      </c>
      <c r="E690" s="237" t="s">
        <v>1261</v>
      </c>
      <c r="F690" s="237" t="s">
        <v>116</v>
      </c>
      <c r="G690" s="353">
        <f>G691</f>
        <v>587.4</v>
      </c>
      <c r="H690" s="353">
        <f>H691</f>
        <v>405.5</v>
      </c>
      <c r="I690" s="353">
        <f t="shared" si="49"/>
        <v>69.03302689819543</v>
      </c>
    </row>
    <row r="691" spans="1:9" s="243" customFormat="1" ht="16.5" x14ac:dyDescent="0.25">
      <c r="A691" s="238" t="s">
        <v>526</v>
      </c>
      <c r="B691" s="239" t="s">
        <v>552</v>
      </c>
      <c r="C691" s="239" t="s">
        <v>518</v>
      </c>
      <c r="D691" s="239" t="s">
        <v>640</v>
      </c>
      <c r="E691" s="237" t="s">
        <v>1261</v>
      </c>
      <c r="F691" s="237" t="s">
        <v>527</v>
      </c>
      <c r="G691" s="353">
        <f>612-24.6</f>
        <v>587.4</v>
      </c>
      <c r="H691" s="353">
        <v>405.5</v>
      </c>
      <c r="I691" s="353">
        <f t="shared" si="49"/>
        <v>69.03302689819543</v>
      </c>
    </row>
    <row r="692" spans="1:9" s="243" customFormat="1" ht="39" x14ac:dyDescent="0.25">
      <c r="A692" s="246" t="s">
        <v>808</v>
      </c>
      <c r="B692" s="239" t="s">
        <v>552</v>
      </c>
      <c r="C692" s="239" t="s">
        <v>518</v>
      </c>
      <c r="D692" s="239" t="s">
        <v>640</v>
      </c>
      <c r="E692" s="237" t="s">
        <v>809</v>
      </c>
      <c r="F692" s="237"/>
      <c r="G692" s="353">
        <f>G693+G695</f>
        <v>5397.7</v>
      </c>
      <c r="H692" s="353">
        <f>H693+H695</f>
        <v>5397.6</v>
      </c>
      <c r="I692" s="353">
        <f t="shared" si="49"/>
        <v>99.998147359060354</v>
      </c>
    </row>
    <row r="693" spans="1:9" s="243" customFormat="1" ht="26.25" x14ac:dyDescent="0.25">
      <c r="A693" s="246" t="s">
        <v>515</v>
      </c>
      <c r="B693" s="239" t="s">
        <v>552</v>
      </c>
      <c r="C693" s="239" t="s">
        <v>518</v>
      </c>
      <c r="D693" s="239" t="s">
        <v>640</v>
      </c>
      <c r="E693" s="237" t="s">
        <v>809</v>
      </c>
      <c r="F693" s="237" t="s">
        <v>41</v>
      </c>
      <c r="G693" s="353">
        <f>G694</f>
        <v>1798.8</v>
      </c>
      <c r="H693" s="353">
        <f>H694</f>
        <v>1798.7</v>
      </c>
      <c r="I693" s="353">
        <f t="shared" si="49"/>
        <v>99.994440738269958</v>
      </c>
    </row>
    <row r="694" spans="1:9" s="243" customFormat="1" ht="26.25" x14ac:dyDescent="0.25">
      <c r="A694" s="246" t="s">
        <v>516</v>
      </c>
      <c r="B694" s="239" t="s">
        <v>552</v>
      </c>
      <c r="C694" s="239" t="s">
        <v>518</v>
      </c>
      <c r="D694" s="239" t="s">
        <v>640</v>
      </c>
      <c r="E694" s="237" t="s">
        <v>809</v>
      </c>
      <c r="F694" s="237" t="s">
        <v>43</v>
      </c>
      <c r="G694" s="353">
        <f>1516+254.5+28.3</f>
        <v>1798.8</v>
      </c>
      <c r="H694" s="353">
        <v>1798.7</v>
      </c>
      <c r="I694" s="353">
        <f t="shared" si="49"/>
        <v>99.994440738269958</v>
      </c>
    </row>
    <row r="695" spans="1:9" s="243" customFormat="1" ht="26.25" x14ac:dyDescent="0.25">
      <c r="A695" s="246" t="s">
        <v>115</v>
      </c>
      <c r="B695" s="239" t="s">
        <v>552</v>
      </c>
      <c r="C695" s="239" t="s">
        <v>518</v>
      </c>
      <c r="D695" s="239" t="s">
        <v>640</v>
      </c>
      <c r="E695" s="237" t="s">
        <v>809</v>
      </c>
      <c r="F695" s="237" t="s">
        <v>116</v>
      </c>
      <c r="G695" s="353">
        <f>G696</f>
        <v>3598.9</v>
      </c>
      <c r="H695" s="353">
        <f>H696</f>
        <v>3598.9</v>
      </c>
      <c r="I695" s="353">
        <f t="shared" si="49"/>
        <v>100</v>
      </c>
    </row>
    <row r="696" spans="1:9" s="243" customFormat="1" ht="16.5" x14ac:dyDescent="0.25">
      <c r="A696" s="246" t="s">
        <v>526</v>
      </c>
      <c r="B696" s="239" t="s">
        <v>552</v>
      </c>
      <c r="C696" s="239" t="s">
        <v>518</v>
      </c>
      <c r="D696" s="239" t="s">
        <v>640</v>
      </c>
      <c r="E696" s="237" t="s">
        <v>809</v>
      </c>
      <c r="F696" s="237" t="s">
        <v>527</v>
      </c>
      <c r="G696" s="353">
        <v>3598.9</v>
      </c>
      <c r="H696" s="353">
        <v>3598.9</v>
      </c>
      <c r="I696" s="353">
        <f t="shared" si="49"/>
        <v>100</v>
      </c>
    </row>
    <row r="697" spans="1:9" s="243" customFormat="1" ht="51.75" hidden="1" x14ac:dyDescent="0.25">
      <c r="A697" s="238" t="s">
        <v>810</v>
      </c>
      <c r="B697" s="239" t="s">
        <v>552</v>
      </c>
      <c r="C697" s="239" t="s">
        <v>518</v>
      </c>
      <c r="D697" s="239" t="s">
        <v>640</v>
      </c>
      <c r="E697" s="237" t="s">
        <v>811</v>
      </c>
      <c r="F697" s="237"/>
      <c r="G697" s="353">
        <f>G698</f>
        <v>0</v>
      </c>
      <c r="H697" s="353">
        <f>H698</f>
        <v>0</v>
      </c>
      <c r="I697" s="353" t="str">
        <f t="shared" si="49"/>
        <v xml:space="preserve"> </v>
      </c>
    </row>
    <row r="698" spans="1:9" s="243" customFormat="1" ht="26.25" hidden="1" x14ac:dyDescent="0.25">
      <c r="A698" s="246" t="s">
        <v>115</v>
      </c>
      <c r="B698" s="239" t="s">
        <v>552</v>
      </c>
      <c r="C698" s="239" t="s">
        <v>518</v>
      </c>
      <c r="D698" s="239" t="s">
        <v>640</v>
      </c>
      <c r="E698" s="237" t="s">
        <v>811</v>
      </c>
      <c r="F698" s="237" t="s">
        <v>116</v>
      </c>
      <c r="G698" s="353">
        <f>G699</f>
        <v>0</v>
      </c>
      <c r="H698" s="353">
        <f>H699</f>
        <v>0</v>
      </c>
      <c r="I698" s="353" t="str">
        <f t="shared" si="49"/>
        <v xml:space="preserve"> </v>
      </c>
    </row>
    <row r="699" spans="1:9" s="243" customFormat="1" ht="16.5" hidden="1" x14ac:dyDescent="0.25">
      <c r="A699" s="246" t="s">
        <v>526</v>
      </c>
      <c r="B699" s="239" t="s">
        <v>552</v>
      </c>
      <c r="C699" s="239" t="s">
        <v>518</v>
      </c>
      <c r="D699" s="239" t="s">
        <v>640</v>
      </c>
      <c r="E699" s="237" t="s">
        <v>811</v>
      </c>
      <c r="F699" s="237" t="s">
        <v>527</v>
      </c>
      <c r="G699" s="353"/>
      <c r="H699" s="353"/>
      <c r="I699" s="353" t="str">
        <f t="shared" si="49"/>
        <v xml:space="preserve"> </v>
      </c>
    </row>
    <row r="700" spans="1:9" s="243" customFormat="1" ht="51.75" hidden="1" x14ac:dyDescent="0.25">
      <c r="A700" s="238" t="s">
        <v>812</v>
      </c>
      <c r="B700" s="239" t="s">
        <v>552</v>
      </c>
      <c r="C700" s="239" t="s">
        <v>518</v>
      </c>
      <c r="D700" s="239" t="s">
        <v>640</v>
      </c>
      <c r="E700" s="237" t="s">
        <v>813</v>
      </c>
      <c r="F700" s="237"/>
      <c r="G700" s="353">
        <f>G701</f>
        <v>0</v>
      </c>
      <c r="H700" s="353">
        <f>H701</f>
        <v>0</v>
      </c>
      <c r="I700" s="353" t="str">
        <f t="shared" si="49"/>
        <v xml:space="preserve"> </v>
      </c>
    </row>
    <row r="701" spans="1:9" s="243" customFormat="1" ht="26.25" hidden="1" x14ac:dyDescent="0.25">
      <c r="A701" s="246" t="s">
        <v>115</v>
      </c>
      <c r="B701" s="239" t="s">
        <v>552</v>
      </c>
      <c r="C701" s="239" t="s">
        <v>518</v>
      </c>
      <c r="D701" s="239" t="s">
        <v>640</v>
      </c>
      <c r="E701" s="237" t="s">
        <v>813</v>
      </c>
      <c r="F701" s="237" t="s">
        <v>116</v>
      </c>
      <c r="G701" s="353">
        <f>G702</f>
        <v>0</v>
      </c>
      <c r="H701" s="353">
        <f>H702</f>
        <v>0</v>
      </c>
      <c r="I701" s="353" t="str">
        <f t="shared" si="49"/>
        <v xml:space="preserve"> </v>
      </c>
    </row>
    <row r="702" spans="1:9" s="243" customFormat="1" ht="16.5" hidden="1" x14ac:dyDescent="0.25">
      <c r="A702" s="246" t="s">
        <v>526</v>
      </c>
      <c r="B702" s="239" t="s">
        <v>552</v>
      </c>
      <c r="C702" s="239" t="s">
        <v>518</v>
      </c>
      <c r="D702" s="239" t="s">
        <v>640</v>
      </c>
      <c r="E702" s="237" t="s">
        <v>813</v>
      </c>
      <c r="F702" s="237" t="s">
        <v>527</v>
      </c>
      <c r="G702" s="353"/>
      <c r="H702" s="353"/>
      <c r="I702" s="353" t="str">
        <f t="shared" si="49"/>
        <v xml:space="preserve"> </v>
      </c>
    </row>
    <row r="703" spans="1:9" s="243" customFormat="1" ht="39" x14ac:dyDescent="0.25">
      <c r="A703" s="246" t="s">
        <v>1247</v>
      </c>
      <c r="B703" s="239" t="s">
        <v>552</v>
      </c>
      <c r="C703" s="239" t="s">
        <v>518</v>
      </c>
      <c r="D703" s="239" t="s">
        <v>640</v>
      </c>
      <c r="E703" s="237" t="s">
        <v>814</v>
      </c>
      <c r="F703" s="237"/>
      <c r="G703" s="353">
        <f>G704+G706</f>
        <v>1398.7</v>
      </c>
      <c r="H703" s="353">
        <f>H704+H706</f>
        <v>1129.2</v>
      </c>
      <c r="I703" s="353">
        <f t="shared" si="49"/>
        <v>80.73210838635876</v>
      </c>
    </row>
    <row r="704" spans="1:9" s="243" customFormat="1" ht="26.25" x14ac:dyDescent="0.25">
      <c r="A704" s="246" t="s">
        <v>515</v>
      </c>
      <c r="B704" s="239" t="s">
        <v>552</v>
      </c>
      <c r="C704" s="239" t="s">
        <v>518</v>
      </c>
      <c r="D704" s="239" t="s">
        <v>640</v>
      </c>
      <c r="E704" s="237" t="s">
        <v>814</v>
      </c>
      <c r="F704" s="237" t="s">
        <v>41</v>
      </c>
      <c r="G704" s="353">
        <f>G705</f>
        <v>647.70000000000005</v>
      </c>
      <c r="H704" s="353">
        <f>H705</f>
        <v>551.20000000000005</v>
      </c>
      <c r="I704" s="353">
        <f t="shared" si="49"/>
        <v>85.101127064999233</v>
      </c>
    </row>
    <row r="705" spans="1:9" s="243" customFormat="1" ht="26.25" x14ac:dyDescent="0.25">
      <c r="A705" s="246" t="s">
        <v>516</v>
      </c>
      <c r="B705" s="239" t="s">
        <v>552</v>
      </c>
      <c r="C705" s="239" t="s">
        <v>518</v>
      </c>
      <c r="D705" s="239" t="s">
        <v>640</v>
      </c>
      <c r="E705" s="237" t="s">
        <v>814</v>
      </c>
      <c r="F705" s="237" t="s">
        <v>43</v>
      </c>
      <c r="G705" s="353">
        <f>802.7-155</f>
        <v>647.70000000000005</v>
      </c>
      <c r="H705" s="353">
        <v>551.20000000000005</v>
      </c>
      <c r="I705" s="353">
        <f t="shared" si="49"/>
        <v>85.101127064999233</v>
      </c>
    </row>
    <row r="706" spans="1:9" s="243" customFormat="1" ht="26.25" x14ac:dyDescent="0.25">
      <c r="A706" s="246" t="s">
        <v>115</v>
      </c>
      <c r="B706" s="239" t="s">
        <v>552</v>
      </c>
      <c r="C706" s="239" t="s">
        <v>518</v>
      </c>
      <c r="D706" s="239" t="s">
        <v>640</v>
      </c>
      <c r="E706" s="237" t="s">
        <v>814</v>
      </c>
      <c r="F706" s="237" t="s">
        <v>116</v>
      </c>
      <c r="G706" s="353">
        <f>G707</f>
        <v>751</v>
      </c>
      <c r="H706" s="353">
        <f>H707</f>
        <v>578</v>
      </c>
      <c r="I706" s="353">
        <f t="shared" si="49"/>
        <v>76.964047936085223</v>
      </c>
    </row>
    <row r="707" spans="1:9" s="243" customFormat="1" ht="16.5" x14ac:dyDescent="0.25">
      <c r="A707" s="246" t="s">
        <v>526</v>
      </c>
      <c r="B707" s="239" t="s">
        <v>552</v>
      </c>
      <c r="C707" s="239" t="s">
        <v>518</v>
      </c>
      <c r="D707" s="239" t="s">
        <v>640</v>
      </c>
      <c r="E707" s="237" t="s">
        <v>814</v>
      </c>
      <c r="F707" s="237" t="s">
        <v>527</v>
      </c>
      <c r="G707" s="353">
        <f>795.6-44.6</f>
        <v>751</v>
      </c>
      <c r="H707" s="353">
        <v>578</v>
      </c>
      <c r="I707" s="353">
        <f t="shared" si="49"/>
        <v>76.964047936085223</v>
      </c>
    </row>
    <row r="708" spans="1:9" s="243" customFormat="1" ht="18.75" customHeight="1" x14ac:dyDescent="0.25">
      <c r="A708" s="238" t="s">
        <v>815</v>
      </c>
      <c r="B708" s="239" t="s">
        <v>552</v>
      </c>
      <c r="C708" s="239" t="s">
        <v>518</v>
      </c>
      <c r="D708" s="239" t="s">
        <v>640</v>
      </c>
      <c r="E708" s="237" t="s">
        <v>816</v>
      </c>
      <c r="F708" s="237"/>
      <c r="G708" s="353">
        <f>G709</f>
        <v>870.2</v>
      </c>
      <c r="H708" s="353">
        <f>H709</f>
        <v>870.2</v>
      </c>
      <c r="I708" s="353">
        <f t="shared" si="49"/>
        <v>100</v>
      </c>
    </row>
    <row r="709" spans="1:9" s="243" customFormat="1" ht="39" x14ac:dyDescent="0.25">
      <c r="A709" s="238" t="s">
        <v>817</v>
      </c>
      <c r="B709" s="239" t="s">
        <v>552</v>
      </c>
      <c r="C709" s="239" t="s">
        <v>518</v>
      </c>
      <c r="D709" s="239" t="s">
        <v>640</v>
      </c>
      <c r="E709" s="237" t="s">
        <v>818</v>
      </c>
      <c r="F709" s="237"/>
      <c r="G709" s="353">
        <f>G710+G712</f>
        <v>870.2</v>
      </c>
      <c r="H709" s="353">
        <f>H710+H712</f>
        <v>870.2</v>
      </c>
      <c r="I709" s="353">
        <f t="shared" si="49"/>
        <v>100</v>
      </c>
    </row>
    <row r="710" spans="1:9" s="243" customFormat="1" ht="39" x14ac:dyDescent="0.25">
      <c r="A710" s="246" t="s">
        <v>567</v>
      </c>
      <c r="B710" s="239" t="s">
        <v>552</v>
      </c>
      <c r="C710" s="239" t="s">
        <v>518</v>
      </c>
      <c r="D710" s="239" t="s">
        <v>640</v>
      </c>
      <c r="E710" s="237" t="s">
        <v>818</v>
      </c>
      <c r="F710" s="237" t="s">
        <v>25</v>
      </c>
      <c r="G710" s="353">
        <f>G711</f>
        <v>621.6</v>
      </c>
      <c r="H710" s="353">
        <f>H711</f>
        <v>621.6</v>
      </c>
      <c r="I710" s="353">
        <f t="shared" si="49"/>
        <v>100</v>
      </c>
    </row>
    <row r="711" spans="1:9" s="243" customFormat="1" ht="16.5" x14ac:dyDescent="0.25">
      <c r="A711" s="246" t="s">
        <v>568</v>
      </c>
      <c r="B711" s="239" t="s">
        <v>552</v>
      </c>
      <c r="C711" s="239" t="s">
        <v>518</v>
      </c>
      <c r="D711" s="239" t="s">
        <v>640</v>
      </c>
      <c r="E711" s="237" t="s">
        <v>818</v>
      </c>
      <c r="F711" s="237" t="s">
        <v>126</v>
      </c>
      <c r="G711" s="353">
        <f>621.4+0.2</f>
        <v>621.6</v>
      </c>
      <c r="H711" s="353">
        <v>621.6</v>
      </c>
      <c r="I711" s="353">
        <f t="shared" si="49"/>
        <v>100</v>
      </c>
    </row>
    <row r="712" spans="1:9" s="243" customFormat="1" ht="26.25" x14ac:dyDescent="0.25">
      <c r="A712" s="238" t="s">
        <v>115</v>
      </c>
      <c r="B712" s="239" t="s">
        <v>552</v>
      </c>
      <c r="C712" s="239" t="s">
        <v>518</v>
      </c>
      <c r="D712" s="239" t="s">
        <v>640</v>
      </c>
      <c r="E712" s="237" t="s">
        <v>818</v>
      </c>
      <c r="F712" s="237" t="s">
        <v>116</v>
      </c>
      <c r="G712" s="353">
        <f>G713</f>
        <v>248.6</v>
      </c>
      <c r="H712" s="353">
        <f>H713</f>
        <v>248.6</v>
      </c>
      <c r="I712" s="353">
        <f t="shared" si="49"/>
        <v>100</v>
      </c>
    </row>
    <row r="713" spans="1:9" s="243" customFormat="1" ht="16.5" x14ac:dyDescent="0.25">
      <c r="A713" s="238" t="s">
        <v>526</v>
      </c>
      <c r="B713" s="239" t="s">
        <v>552</v>
      </c>
      <c r="C713" s="239" t="s">
        <v>518</v>
      </c>
      <c r="D713" s="239" t="s">
        <v>640</v>
      </c>
      <c r="E713" s="237" t="s">
        <v>818</v>
      </c>
      <c r="F713" s="237" t="s">
        <v>527</v>
      </c>
      <c r="G713" s="353">
        <v>248.6</v>
      </c>
      <c r="H713" s="353">
        <v>248.6</v>
      </c>
      <c r="I713" s="353">
        <f t="shared" si="49"/>
        <v>100</v>
      </c>
    </row>
    <row r="714" spans="1:9" s="244" customFormat="1" ht="26.25" hidden="1" x14ac:dyDescent="0.25">
      <c r="A714" s="238" t="s">
        <v>1264</v>
      </c>
      <c r="B714" s="239" t="s">
        <v>552</v>
      </c>
      <c r="C714" s="239" t="s">
        <v>518</v>
      </c>
      <c r="D714" s="239" t="s">
        <v>640</v>
      </c>
      <c r="E714" s="237" t="s">
        <v>839</v>
      </c>
      <c r="F714" s="237"/>
      <c r="G714" s="353">
        <f>G715</f>
        <v>0</v>
      </c>
      <c r="H714" s="353">
        <f>H715</f>
        <v>0</v>
      </c>
      <c r="I714" s="353" t="str">
        <f t="shared" si="49"/>
        <v xml:space="preserve"> </v>
      </c>
    </row>
    <row r="715" spans="1:9" s="243" customFormat="1" ht="26.25" hidden="1" x14ac:dyDescent="0.25">
      <c r="A715" s="238" t="s">
        <v>542</v>
      </c>
      <c r="B715" s="239" t="s">
        <v>552</v>
      </c>
      <c r="C715" s="239" t="s">
        <v>518</v>
      </c>
      <c r="D715" s="239" t="s">
        <v>640</v>
      </c>
      <c r="E715" s="237" t="s">
        <v>849</v>
      </c>
      <c r="F715" s="237"/>
      <c r="G715" s="353">
        <f>G718+G716</f>
        <v>0</v>
      </c>
      <c r="H715" s="353">
        <f>H718+H716</f>
        <v>0</v>
      </c>
      <c r="I715" s="353" t="str">
        <f t="shared" si="49"/>
        <v xml:space="preserve"> </v>
      </c>
    </row>
    <row r="716" spans="1:9" s="243" customFormat="1" ht="39" hidden="1" x14ac:dyDescent="0.25">
      <c r="A716" s="246" t="s">
        <v>567</v>
      </c>
      <c r="B716" s="239" t="s">
        <v>552</v>
      </c>
      <c r="C716" s="239" t="s">
        <v>518</v>
      </c>
      <c r="D716" s="239" t="s">
        <v>640</v>
      </c>
      <c r="E716" s="237" t="s">
        <v>849</v>
      </c>
      <c r="F716" s="237" t="s">
        <v>25</v>
      </c>
      <c r="G716" s="353">
        <f>G717</f>
        <v>0</v>
      </c>
      <c r="H716" s="353">
        <f>H717</f>
        <v>0</v>
      </c>
      <c r="I716" s="353" t="str">
        <f t="shared" si="49"/>
        <v xml:space="preserve"> </v>
      </c>
    </row>
    <row r="717" spans="1:9" s="243" customFormat="1" ht="16.5" hidden="1" x14ac:dyDescent="0.25">
      <c r="A717" s="246" t="s">
        <v>568</v>
      </c>
      <c r="B717" s="239" t="s">
        <v>552</v>
      </c>
      <c r="C717" s="239" t="s">
        <v>518</v>
      </c>
      <c r="D717" s="239" t="s">
        <v>640</v>
      </c>
      <c r="E717" s="237" t="s">
        <v>849</v>
      </c>
      <c r="F717" s="237" t="s">
        <v>126</v>
      </c>
      <c r="G717" s="353"/>
      <c r="H717" s="353"/>
      <c r="I717" s="353" t="str">
        <f t="shared" si="49"/>
        <v xml:space="preserve"> </v>
      </c>
    </row>
    <row r="718" spans="1:9" s="243" customFormat="1" ht="26.25" hidden="1" x14ac:dyDescent="0.25">
      <c r="A718" s="241" t="s">
        <v>515</v>
      </c>
      <c r="B718" s="239" t="s">
        <v>552</v>
      </c>
      <c r="C718" s="239" t="s">
        <v>518</v>
      </c>
      <c r="D718" s="239" t="s">
        <v>640</v>
      </c>
      <c r="E718" s="237" t="s">
        <v>849</v>
      </c>
      <c r="F718" s="237" t="s">
        <v>41</v>
      </c>
      <c r="G718" s="353">
        <f>G719</f>
        <v>0</v>
      </c>
      <c r="H718" s="353">
        <f>H719</f>
        <v>0</v>
      </c>
      <c r="I718" s="353" t="str">
        <f t="shared" si="49"/>
        <v xml:space="preserve"> </v>
      </c>
    </row>
    <row r="719" spans="1:9" s="243" customFormat="1" ht="26.25" hidden="1" x14ac:dyDescent="0.25">
      <c r="A719" s="238" t="s">
        <v>516</v>
      </c>
      <c r="B719" s="239" t="s">
        <v>552</v>
      </c>
      <c r="C719" s="239" t="s">
        <v>518</v>
      </c>
      <c r="D719" s="239" t="s">
        <v>640</v>
      </c>
      <c r="E719" s="237" t="s">
        <v>849</v>
      </c>
      <c r="F719" s="237" t="s">
        <v>43</v>
      </c>
      <c r="G719" s="353"/>
      <c r="H719" s="353"/>
      <c r="I719" s="353" t="str">
        <f t="shared" si="49"/>
        <v xml:space="preserve"> </v>
      </c>
    </row>
    <row r="720" spans="1:9" s="243" customFormat="1" ht="26.25" x14ac:dyDescent="0.25">
      <c r="A720" s="238" t="s">
        <v>533</v>
      </c>
      <c r="B720" s="239" t="s">
        <v>552</v>
      </c>
      <c r="C720" s="239" t="s">
        <v>518</v>
      </c>
      <c r="D720" s="239" t="s">
        <v>640</v>
      </c>
      <c r="E720" s="237" t="s">
        <v>534</v>
      </c>
      <c r="F720" s="237"/>
      <c r="G720" s="353">
        <f>G721</f>
        <v>972.5</v>
      </c>
      <c r="H720" s="353">
        <f>H721</f>
        <v>877.4</v>
      </c>
      <c r="I720" s="353">
        <f t="shared" si="49"/>
        <v>90.221079691516707</v>
      </c>
    </row>
    <row r="721" spans="1:9" s="243" customFormat="1" ht="39" x14ac:dyDescent="0.25">
      <c r="A721" s="238" t="s">
        <v>535</v>
      </c>
      <c r="B721" s="239" t="s">
        <v>552</v>
      </c>
      <c r="C721" s="239" t="s">
        <v>518</v>
      </c>
      <c r="D721" s="239" t="s">
        <v>640</v>
      </c>
      <c r="E721" s="237" t="s">
        <v>536</v>
      </c>
      <c r="F721" s="237"/>
      <c r="G721" s="353">
        <f>G722+G724</f>
        <v>972.5</v>
      </c>
      <c r="H721" s="353">
        <f>H722+H724</f>
        <v>877.4</v>
      </c>
      <c r="I721" s="353">
        <f t="shared" ref="I721:I784" si="50">IF(G721=0," ",H721/G721*100)</f>
        <v>90.221079691516707</v>
      </c>
    </row>
    <row r="722" spans="1:9" s="243" customFormat="1" ht="26.25" x14ac:dyDescent="0.25">
      <c r="A722" s="238" t="s">
        <v>515</v>
      </c>
      <c r="B722" s="239" t="s">
        <v>552</v>
      </c>
      <c r="C722" s="239" t="s">
        <v>518</v>
      </c>
      <c r="D722" s="239" t="s">
        <v>640</v>
      </c>
      <c r="E722" s="237" t="s">
        <v>536</v>
      </c>
      <c r="F722" s="237" t="s">
        <v>41</v>
      </c>
      <c r="G722" s="353">
        <f>G723</f>
        <v>721</v>
      </c>
      <c r="H722" s="353">
        <f>H723</f>
        <v>704.3</v>
      </c>
      <c r="I722" s="353">
        <f t="shared" si="50"/>
        <v>97.683772538141469</v>
      </c>
    </row>
    <row r="723" spans="1:9" s="243" customFormat="1" ht="26.25" x14ac:dyDescent="0.25">
      <c r="A723" s="238" t="s">
        <v>516</v>
      </c>
      <c r="B723" s="239" t="s">
        <v>552</v>
      </c>
      <c r="C723" s="239" t="s">
        <v>518</v>
      </c>
      <c r="D723" s="239" t="s">
        <v>640</v>
      </c>
      <c r="E723" s="237" t="s">
        <v>536</v>
      </c>
      <c r="F723" s="237" t="s">
        <v>43</v>
      </c>
      <c r="G723" s="353">
        <v>721</v>
      </c>
      <c r="H723" s="353">
        <v>704.3</v>
      </c>
      <c r="I723" s="353">
        <f t="shared" si="50"/>
        <v>97.683772538141469</v>
      </c>
    </row>
    <row r="724" spans="1:9" s="243" customFormat="1" ht="26.25" x14ac:dyDescent="0.25">
      <c r="A724" s="238" t="s">
        <v>115</v>
      </c>
      <c r="B724" s="239" t="s">
        <v>552</v>
      </c>
      <c r="C724" s="239" t="s">
        <v>518</v>
      </c>
      <c r="D724" s="239" t="s">
        <v>640</v>
      </c>
      <c r="E724" s="237" t="s">
        <v>536</v>
      </c>
      <c r="F724" s="237" t="s">
        <v>116</v>
      </c>
      <c r="G724" s="353">
        <f>G725</f>
        <v>251.5</v>
      </c>
      <c r="H724" s="353">
        <f>H725</f>
        <v>173.1</v>
      </c>
      <c r="I724" s="353">
        <f t="shared" si="50"/>
        <v>68.827037773359834</v>
      </c>
    </row>
    <row r="725" spans="1:9" s="243" customFormat="1" ht="16.5" x14ac:dyDescent="0.25">
      <c r="A725" s="238" t="s">
        <v>526</v>
      </c>
      <c r="B725" s="239" t="s">
        <v>552</v>
      </c>
      <c r="C725" s="239" t="s">
        <v>518</v>
      </c>
      <c r="D725" s="239" t="s">
        <v>640</v>
      </c>
      <c r="E725" s="237" t="s">
        <v>536</v>
      </c>
      <c r="F725" s="237" t="s">
        <v>527</v>
      </c>
      <c r="G725" s="353">
        <f>101.5+150</f>
        <v>251.5</v>
      </c>
      <c r="H725" s="353">
        <v>173.1</v>
      </c>
      <c r="I725" s="353">
        <f t="shared" si="50"/>
        <v>68.827037773359834</v>
      </c>
    </row>
    <row r="726" spans="1:9" s="243" customFormat="1" ht="16.5" x14ac:dyDescent="0.25">
      <c r="A726" s="235" t="s">
        <v>519</v>
      </c>
      <c r="B726" s="232" t="s">
        <v>552</v>
      </c>
      <c r="C726" s="232" t="s">
        <v>518</v>
      </c>
      <c r="D726" s="232" t="s">
        <v>510</v>
      </c>
      <c r="E726" s="236"/>
      <c r="F726" s="236"/>
      <c r="G726" s="352">
        <f>G727+G750</f>
        <v>13644</v>
      </c>
      <c r="H726" s="352">
        <f>H727+H750</f>
        <v>12777.199999999999</v>
      </c>
      <c r="I726" s="352">
        <f t="shared" si="50"/>
        <v>93.64702433304015</v>
      </c>
    </row>
    <row r="727" spans="1:9" s="244" customFormat="1" ht="26.25" x14ac:dyDescent="0.25">
      <c r="A727" s="238" t="s">
        <v>779</v>
      </c>
      <c r="B727" s="239" t="s">
        <v>552</v>
      </c>
      <c r="C727" s="239" t="s">
        <v>518</v>
      </c>
      <c r="D727" s="239" t="s">
        <v>510</v>
      </c>
      <c r="E727" s="237" t="s">
        <v>780</v>
      </c>
      <c r="F727" s="237"/>
      <c r="G727" s="353">
        <f>G728</f>
        <v>13551</v>
      </c>
      <c r="H727" s="353">
        <f>H728</f>
        <v>12685.199999999999</v>
      </c>
      <c r="I727" s="353">
        <f t="shared" si="50"/>
        <v>93.610803630728356</v>
      </c>
    </row>
    <row r="728" spans="1:9" s="243" customFormat="1" ht="16.5" x14ac:dyDescent="0.25">
      <c r="A728" s="238" t="s">
        <v>819</v>
      </c>
      <c r="B728" s="239" t="s">
        <v>552</v>
      </c>
      <c r="C728" s="239" t="s">
        <v>518</v>
      </c>
      <c r="D728" s="239" t="s">
        <v>510</v>
      </c>
      <c r="E728" s="237" t="s">
        <v>820</v>
      </c>
      <c r="F728" s="237"/>
      <c r="G728" s="353">
        <f>G729+G737+G740+G743+G732</f>
        <v>13551</v>
      </c>
      <c r="H728" s="353">
        <f>H729+H737+H740+H743+H732</f>
        <v>12685.199999999999</v>
      </c>
      <c r="I728" s="353">
        <f t="shared" si="50"/>
        <v>93.610803630728356</v>
      </c>
    </row>
    <row r="729" spans="1:9" s="243" customFormat="1" ht="26.25" hidden="1" x14ac:dyDescent="0.25">
      <c r="A729" s="241" t="s">
        <v>564</v>
      </c>
      <c r="B729" s="239" t="s">
        <v>552</v>
      </c>
      <c r="C729" s="239" t="s">
        <v>518</v>
      </c>
      <c r="D729" s="239" t="s">
        <v>510</v>
      </c>
      <c r="E729" s="237" t="s">
        <v>821</v>
      </c>
      <c r="F729" s="237"/>
      <c r="G729" s="353">
        <f>G730</f>
        <v>0</v>
      </c>
      <c r="H729" s="353">
        <f>H730</f>
        <v>0</v>
      </c>
      <c r="I729" s="353" t="str">
        <f t="shared" si="50"/>
        <v xml:space="preserve"> </v>
      </c>
    </row>
    <row r="730" spans="1:9" s="243" customFormat="1" ht="26.25" hidden="1" x14ac:dyDescent="0.25">
      <c r="A730" s="246" t="s">
        <v>115</v>
      </c>
      <c r="B730" s="239" t="s">
        <v>552</v>
      </c>
      <c r="C730" s="239" t="s">
        <v>518</v>
      </c>
      <c r="D730" s="239" t="s">
        <v>510</v>
      </c>
      <c r="E730" s="237" t="s">
        <v>821</v>
      </c>
      <c r="F730" s="237" t="s">
        <v>116</v>
      </c>
      <c r="G730" s="353">
        <f>G731</f>
        <v>0</v>
      </c>
      <c r="H730" s="353">
        <f>H731</f>
        <v>0</v>
      </c>
      <c r="I730" s="353" t="str">
        <f t="shared" si="50"/>
        <v xml:space="preserve"> </v>
      </c>
    </row>
    <row r="731" spans="1:9" s="243" customFormat="1" ht="16.5" hidden="1" x14ac:dyDescent="0.25">
      <c r="A731" s="246" t="s">
        <v>526</v>
      </c>
      <c r="B731" s="239" t="s">
        <v>552</v>
      </c>
      <c r="C731" s="239" t="s">
        <v>518</v>
      </c>
      <c r="D731" s="239" t="s">
        <v>510</v>
      </c>
      <c r="E731" s="237" t="s">
        <v>821</v>
      </c>
      <c r="F731" s="237" t="s">
        <v>527</v>
      </c>
      <c r="G731" s="353"/>
      <c r="H731" s="353"/>
      <c r="I731" s="353" t="str">
        <f t="shared" si="50"/>
        <v xml:space="preserve"> </v>
      </c>
    </row>
    <row r="732" spans="1:9" s="243" customFormat="1" ht="39" hidden="1" x14ac:dyDescent="0.25">
      <c r="A732" s="246" t="s">
        <v>524</v>
      </c>
      <c r="B732" s="239" t="s">
        <v>552</v>
      </c>
      <c r="C732" s="239" t="s">
        <v>518</v>
      </c>
      <c r="D732" s="239" t="s">
        <v>510</v>
      </c>
      <c r="E732" s="237" t="s">
        <v>822</v>
      </c>
      <c r="F732" s="237"/>
      <c r="G732" s="353">
        <f>G735+G733</f>
        <v>0</v>
      </c>
      <c r="H732" s="353">
        <f>H735+H733</f>
        <v>0</v>
      </c>
      <c r="I732" s="353" t="str">
        <f t="shared" si="50"/>
        <v xml:space="preserve"> </v>
      </c>
    </row>
    <row r="733" spans="1:9" s="243" customFormat="1" ht="16.5" hidden="1" x14ac:dyDescent="0.25">
      <c r="A733" s="262" t="s">
        <v>398</v>
      </c>
      <c r="B733" s="239" t="s">
        <v>552</v>
      </c>
      <c r="C733" s="239" t="s">
        <v>518</v>
      </c>
      <c r="D733" s="239" t="s">
        <v>510</v>
      </c>
      <c r="E733" s="237" t="s">
        <v>822</v>
      </c>
      <c r="F733" s="237" t="s">
        <v>399</v>
      </c>
      <c r="G733" s="353">
        <f>G734</f>
        <v>0</v>
      </c>
      <c r="H733" s="353">
        <f>H734</f>
        <v>0</v>
      </c>
      <c r="I733" s="353" t="str">
        <f t="shared" si="50"/>
        <v xml:space="preserve"> </v>
      </c>
    </row>
    <row r="734" spans="1:9" s="243" customFormat="1" ht="16.5" hidden="1" x14ac:dyDescent="0.25">
      <c r="A734" s="262" t="s">
        <v>400</v>
      </c>
      <c r="B734" s="239" t="s">
        <v>552</v>
      </c>
      <c r="C734" s="239" t="s">
        <v>518</v>
      </c>
      <c r="D734" s="239" t="s">
        <v>510</v>
      </c>
      <c r="E734" s="237" t="s">
        <v>822</v>
      </c>
      <c r="F734" s="237" t="s">
        <v>401</v>
      </c>
      <c r="G734" s="353"/>
      <c r="H734" s="353"/>
      <c r="I734" s="353" t="str">
        <f t="shared" si="50"/>
        <v xml:space="preserve"> </v>
      </c>
    </row>
    <row r="735" spans="1:9" s="243" customFormat="1" ht="26.25" hidden="1" x14ac:dyDescent="0.25">
      <c r="A735" s="246" t="s">
        <v>115</v>
      </c>
      <c r="B735" s="239" t="s">
        <v>552</v>
      </c>
      <c r="C735" s="239" t="s">
        <v>518</v>
      </c>
      <c r="D735" s="239" t="s">
        <v>510</v>
      </c>
      <c r="E735" s="237" t="s">
        <v>822</v>
      </c>
      <c r="F735" s="237" t="s">
        <v>116</v>
      </c>
      <c r="G735" s="353">
        <f>G736</f>
        <v>0</v>
      </c>
      <c r="H735" s="353">
        <f>H736</f>
        <v>0</v>
      </c>
      <c r="I735" s="353" t="str">
        <f t="shared" si="50"/>
        <v xml:space="preserve"> </v>
      </c>
    </row>
    <row r="736" spans="1:9" s="243" customFormat="1" ht="16.5" hidden="1" x14ac:dyDescent="0.25">
      <c r="A736" s="246" t="s">
        <v>526</v>
      </c>
      <c r="B736" s="239" t="s">
        <v>552</v>
      </c>
      <c r="C736" s="239" t="s">
        <v>518</v>
      </c>
      <c r="D736" s="239" t="s">
        <v>510</v>
      </c>
      <c r="E736" s="237" t="s">
        <v>822</v>
      </c>
      <c r="F736" s="237" t="s">
        <v>527</v>
      </c>
      <c r="G736" s="353"/>
      <c r="H736" s="353"/>
      <c r="I736" s="353" t="str">
        <f t="shared" si="50"/>
        <v xml:space="preserve"> </v>
      </c>
    </row>
    <row r="737" spans="1:9" s="243" customFormat="1" ht="39" x14ac:dyDescent="0.25">
      <c r="A737" s="246" t="s">
        <v>569</v>
      </c>
      <c r="B737" s="239" t="s">
        <v>552</v>
      </c>
      <c r="C737" s="239" t="s">
        <v>518</v>
      </c>
      <c r="D737" s="239" t="s">
        <v>510</v>
      </c>
      <c r="E737" s="237" t="s">
        <v>823</v>
      </c>
      <c r="F737" s="237"/>
      <c r="G737" s="353">
        <f>G738</f>
        <v>298</v>
      </c>
      <c r="H737" s="353">
        <f>H738</f>
        <v>294</v>
      </c>
      <c r="I737" s="353">
        <f t="shared" si="50"/>
        <v>98.65771812080537</v>
      </c>
    </row>
    <row r="738" spans="1:9" s="243" customFormat="1" ht="26.25" x14ac:dyDescent="0.25">
      <c r="A738" s="246" t="s">
        <v>115</v>
      </c>
      <c r="B738" s="239" t="s">
        <v>552</v>
      </c>
      <c r="C738" s="239" t="s">
        <v>518</v>
      </c>
      <c r="D738" s="239" t="s">
        <v>510</v>
      </c>
      <c r="E738" s="237" t="s">
        <v>823</v>
      </c>
      <c r="F738" s="237" t="s">
        <v>116</v>
      </c>
      <c r="G738" s="353">
        <f>G739</f>
        <v>298</v>
      </c>
      <c r="H738" s="353">
        <f>H739</f>
        <v>294</v>
      </c>
      <c r="I738" s="353">
        <f t="shared" si="50"/>
        <v>98.65771812080537</v>
      </c>
    </row>
    <row r="739" spans="1:9" s="243" customFormat="1" ht="16.5" x14ac:dyDescent="0.25">
      <c r="A739" s="246" t="s">
        <v>526</v>
      </c>
      <c r="B739" s="239" t="s">
        <v>552</v>
      </c>
      <c r="C739" s="239" t="s">
        <v>518</v>
      </c>
      <c r="D739" s="239" t="s">
        <v>510</v>
      </c>
      <c r="E739" s="237" t="s">
        <v>823</v>
      </c>
      <c r="F739" s="237" t="s">
        <v>527</v>
      </c>
      <c r="G739" s="353">
        <v>298</v>
      </c>
      <c r="H739" s="353">
        <v>294</v>
      </c>
      <c r="I739" s="353">
        <f t="shared" si="50"/>
        <v>98.65771812080537</v>
      </c>
    </row>
    <row r="740" spans="1:9" s="243" customFormat="1" ht="26.25" x14ac:dyDescent="0.25">
      <c r="A740" s="238" t="s">
        <v>528</v>
      </c>
      <c r="B740" s="239" t="s">
        <v>552</v>
      </c>
      <c r="C740" s="239" t="s">
        <v>518</v>
      </c>
      <c r="D740" s="239" t="s">
        <v>510</v>
      </c>
      <c r="E740" s="237" t="s">
        <v>824</v>
      </c>
      <c r="F740" s="237"/>
      <c r="G740" s="353">
        <f>G741</f>
        <v>10225.200000000001</v>
      </c>
      <c r="H740" s="353">
        <f>H741</f>
        <v>10145.799999999999</v>
      </c>
      <c r="I740" s="353">
        <f t="shared" si="50"/>
        <v>99.223487071157521</v>
      </c>
    </row>
    <row r="741" spans="1:9" s="243" customFormat="1" ht="26.25" x14ac:dyDescent="0.25">
      <c r="A741" s="238" t="s">
        <v>115</v>
      </c>
      <c r="B741" s="239" t="s">
        <v>552</v>
      </c>
      <c r="C741" s="239" t="s">
        <v>518</v>
      </c>
      <c r="D741" s="239" t="s">
        <v>510</v>
      </c>
      <c r="E741" s="237" t="s">
        <v>824</v>
      </c>
      <c r="F741" s="237" t="s">
        <v>116</v>
      </c>
      <c r="G741" s="353">
        <f>G742</f>
        <v>10225.200000000001</v>
      </c>
      <c r="H741" s="353">
        <f>H742</f>
        <v>10145.799999999999</v>
      </c>
      <c r="I741" s="353">
        <f t="shared" si="50"/>
        <v>99.223487071157521</v>
      </c>
    </row>
    <row r="742" spans="1:9" s="243" customFormat="1" ht="16.5" x14ac:dyDescent="0.25">
      <c r="A742" s="238" t="s">
        <v>526</v>
      </c>
      <c r="B742" s="239" t="s">
        <v>552</v>
      </c>
      <c r="C742" s="239" t="s">
        <v>518</v>
      </c>
      <c r="D742" s="239" t="s">
        <v>510</v>
      </c>
      <c r="E742" s="237" t="s">
        <v>824</v>
      </c>
      <c r="F742" s="237" t="s">
        <v>527</v>
      </c>
      <c r="G742" s="353">
        <v>10225.200000000001</v>
      </c>
      <c r="H742" s="353">
        <v>10145.799999999999</v>
      </c>
      <c r="I742" s="353">
        <f t="shared" si="50"/>
        <v>99.223487071157521</v>
      </c>
    </row>
    <row r="743" spans="1:9" s="243" customFormat="1" ht="26.25" x14ac:dyDescent="0.25">
      <c r="A743" s="238" t="s">
        <v>825</v>
      </c>
      <c r="B743" s="239" t="s">
        <v>552</v>
      </c>
      <c r="C743" s="239" t="s">
        <v>518</v>
      </c>
      <c r="D743" s="239" t="s">
        <v>510</v>
      </c>
      <c r="E743" s="237" t="s">
        <v>826</v>
      </c>
      <c r="F743" s="237"/>
      <c r="G743" s="353">
        <f>G744+G748</f>
        <v>3027.8</v>
      </c>
      <c r="H743" s="353">
        <f>H744+H748</f>
        <v>2245.4</v>
      </c>
      <c r="I743" s="353">
        <f t="shared" si="50"/>
        <v>74.159455710416793</v>
      </c>
    </row>
    <row r="744" spans="1:9" s="243" customFormat="1" ht="26.25" x14ac:dyDescent="0.25">
      <c r="A744" s="238" t="s">
        <v>115</v>
      </c>
      <c r="B744" s="239" t="s">
        <v>552</v>
      </c>
      <c r="C744" s="239" t="s">
        <v>518</v>
      </c>
      <c r="D744" s="239" t="s">
        <v>510</v>
      </c>
      <c r="E744" s="237" t="s">
        <v>826</v>
      </c>
      <c r="F744" s="237" t="s">
        <v>116</v>
      </c>
      <c r="G744" s="353">
        <f>G745+G746+G747</f>
        <v>3027.8</v>
      </c>
      <c r="H744" s="353">
        <f>H745+H746+H747</f>
        <v>2245.4</v>
      </c>
      <c r="I744" s="353">
        <f t="shared" si="50"/>
        <v>74.159455710416793</v>
      </c>
    </row>
    <row r="745" spans="1:9" s="243" customFormat="1" ht="16.5" x14ac:dyDescent="0.25">
      <c r="A745" s="238" t="s">
        <v>526</v>
      </c>
      <c r="B745" s="239" t="s">
        <v>552</v>
      </c>
      <c r="C745" s="239" t="s">
        <v>518</v>
      </c>
      <c r="D745" s="239" t="s">
        <v>510</v>
      </c>
      <c r="E745" s="237" t="s">
        <v>826</v>
      </c>
      <c r="F745" s="237" t="s">
        <v>527</v>
      </c>
      <c r="G745" s="353">
        <v>3027.8</v>
      </c>
      <c r="H745" s="353">
        <v>2245.4</v>
      </c>
      <c r="I745" s="353">
        <f t="shared" si="50"/>
        <v>74.159455710416793</v>
      </c>
    </row>
    <row r="746" spans="1:9" s="243" customFormat="1" ht="16.5" hidden="1" x14ac:dyDescent="0.25">
      <c r="A746" s="238" t="s">
        <v>827</v>
      </c>
      <c r="B746" s="239" t="s">
        <v>552</v>
      </c>
      <c r="C746" s="239" t="s">
        <v>518</v>
      </c>
      <c r="D746" s="239" t="s">
        <v>510</v>
      </c>
      <c r="E746" s="237" t="s">
        <v>826</v>
      </c>
      <c r="F746" s="237" t="s">
        <v>828</v>
      </c>
      <c r="G746" s="353"/>
      <c r="H746" s="353"/>
      <c r="I746" s="353" t="str">
        <f t="shared" si="50"/>
        <v xml:space="preserve"> </v>
      </c>
    </row>
    <row r="747" spans="1:9" s="243" customFormat="1" ht="39" hidden="1" x14ac:dyDescent="0.25">
      <c r="A747" s="246" t="s">
        <v>675</v>
      </c>
      <c r="B747" s="239" t="s">
        <v>552</v>
      </c>
      <c r="C747" s="239" t="s">
        <v>518</v>
      </c>
      <c r="D747" s="239" t="s">
        <v>510</v>
      </c>
      <c r="E747" s="237" t="s">
        <v>826</v>
      </c>
      <c r="F747" s="237" t="s">
        <v>118</v>
      </c>
      <c r="G747" s="353"/>
      <c r="H747" s="353"/>
      <c r="I747" s="353" t="str">
        <f t="shared" si="50"/>
        <v xml:space="preserve"> </v>
      </c>
    </row>
    <row r="748" spans="1:9" s="243" customFormat="1" ht="16.5" hidden="1" x14ac:dyDescent="0.25">
      <c r="A748" s="238" t="s">
        <v>44</v>
      </c>
      <c r="B748" s="239" t="s">
        <v>552</v>
      </c>
      <c r="C748" s="239" t="s">
        <v>518</v>
      </c>
      <c r="D748" s="239" t="s">
        <v>510</v>
      </c>
      <c r="E748" s="237" t="s">
        <v>826</v>
      </c>
      <c r="F748" s="237" t="s">
        <v>45</v>
      </c>
      <c r="G748" s="353"/>
      <c r="H748" s="353"/>
      <c r="I748" s="353" t="str">
        <f t="shared" si="50"/>
        <v xml:space="preserve"> </v>
      </c>
    </row>
    <row r="749" spans="1:9" s="243" customFormat="1" ht="39" hidden="1" x14ac:dyDescent="0.25">
      <c r="A749" s="238" t="s">
        <v>172</v>
      </c>
      <c r="B749" s="239" t="s">
        <v>552</v>
      </c>
      <c r="C749" s="239" t="s">
        <v>518</v>
      </c>
      <c r="D749" s="239" t="s">
        <v>510</v>
      </c>
      <c r="E749" s="237" t="s">
        <v>826</v>
      </c>
      <c r="F749" s="237" t="s">
        <v>173</v>
      </c>
      <c r="G749" s="353"/>
      <c r="H749" s="353"/>
      <c r="I749" s="353" t="str">
        <f t="shared" si="50"/>
        <v xml:space="preserve"> </v>
      </c>
    </row>
    <row r="750" spans="1:9" s="243" customFormat="1" ht="26.25" x14ac:dyDescent="0.25">
      <c r="A750" s="238" t="s">
        <v>533</v>
      </c>
      <c r="B750" s="239" t="s">
        <v>552</v>
      </c>
      <c r="C750" s="239" t="s">
        <v>518</v>
      </c>
      <c r="D750" s="239" t="s">
        <v>510</v>
      </c>
      <c r="E750" s="237" t="s">
        <v>534</v>
      </c>
      <c r="F750" s="237"/>
      <c r="G750" s="353">
        <f t="shared" ref="G750:H752" si="51">G751</f>
        <v>93</v>
      </c>
      <c r="H750" s="353">
        <f t="shared" si="51"/>
        <v>92</v>
      </c>
      <c r="I750" s="353">
        <f t="shared" si="50"/>
        <v>98.924731182795696</v>
      </c>
    </row>
    <row r="751" spans="1:9" s="243" customFormat="1" ht="39" x14ac:dyDescent="0.25">
      <c r="A751" s="238" t="s">
        <v>535</v>
      </c>
      <c r="B751" s="239" t="s">
        <v>552</v>
      </c>
      <c r="C751" s="239" t="s">
        <v>518</v>
      </c>
      <c r="D751" s="239" t="s">
        <v>510</v>
      </c>
      <c r="E751" s="237" t="s">
        <v>536</v>
      </c>
      <c r="F751" s="237"/>
      <c r="G751" s="353">
        <f t="shared" si="51"/>
        <v>93</v>
      </c>
      <c r="H751" s="353">
        <f t="shared" si="51"/>
        <v>92</v>
      </c>
      <c r="I751" s="353">
        <f t="shared" si="50"/>
        <v>98.924731182795696</v>
      </c>
    </row>
    <row r="752" spans="1:9" s="243" customFormat="1" ht="26.25" x14ac:dyDescent="0.25">
      <c r="A752" s="238" t="s">
        <v>115</v>
      </c>
      <c r="B752" s="239" t="s">
        <v>552</v>
      </c>
      <c r="C752" s="239" t="s">
        <v>518</v>
      </c>
      <c r="D752" s="239" t="s">
        <v>510</v>
      </c>
      <c r="E752" s="237" t="s">
        <v>536</v>
      </c>
      <c r="F752" s="237" t="s">
        <v>116</v>
      </c>
      <c r="G752" s="353">
        <f t="shared" si="51"/>
        <v>93</v>
      </c>
      <c r="H752" s="353">
        <f t="shared" si="51"/>
        <v>92</v>
      </c>
      <c r="I752" s="353">
        <f t="shared" si="50"/>
        <v>98.924731182795696</v>
      </c>
    </row>
    <row r="753" spans="1:256" s="243" customFormat="1" ht="16.5" x14ac:dyDescent="0.25">
      <c r="A753" s="238" t="s">
        <v>526</v>
      </c>
      <c r="B753" s="239" t="s">
        <v>552</v>
      </c>
      <c r="C753" s="239" t="s">
        <v>518</v>
      </c>
      <c r="D753" s="239" t="s">
        <v>510</v>
      </c>
      <c r="E753" s="237" t="s">
        <v>536</v>
      </c>
      <c r="F753" s="237" t="s">
        <v>527</v>
      </c>
      <c r="G753" s="353">
        <v>93</v>
      </c>
      <c r="H753" s="361">
        <v>92</v>
      </c>
      <c r="I753" s="353">
        <f t="shared" si="50"/>
        <v>98.924731182795696</v>
      </c>
    </row>
    <row r="754" spans="1:256" s="250" customFormat="1" ht="16.5" x14ac:dyDescent="0.25">
      <c r="A754" s="231" t="s">
        <v>292</v>
      </c>
      <c r="B754" s="232" t="s">
        <v>552</v>
      </c>
      <c r="C754" s="232" t="s">
        <v>518</v>
      </c>
      <c r="D754" s="232" t="s">
        <v>537</v>
      </c>
      <c r="E754" s="232"/>
      <c r="F754" s="232"/>
      <c r="G754" s="354">
        <f>G755+G810+G787+G791</f>
        <v>13569.5</v>
      </c>
      <c r="H754" s="354">
        <f>H755+H810+H787+H791</f>
        <v>13457.000000000002</v>
      </c>
      <c r="I754" s="354">
        <f t="shared" si="50"/>
        <v>99.170934817052952</v>
      </c>
    </row>
    <row r="755" spans="1:256" ht="26.25" x14ac:dyDescent="0.25">
      <c r="A755" s="238" t="s">
        <v>779</v>
      </c>
      <c r="B755" s="239" t="s">
        <v>552</v>
      </c>
      <c r="C755" s="239" t="s">
        <v>518</v>
      </c>
      <c r="D755" s="239" t="s">
        <v>537</v>
      </c>
      <c r="E755" s="237" t="s">
        <v>780</v>
      </c>
      <c r="F755" s="237"/>
      <c r="G755" s="353">
        <f>G762+G756</f>
        <v>11855.3</v>
      </c>
      <c r="H755" s="353">
        <f>H762+H756</f>
        <v>11742.900000000001</v>
      </c>
      <c r="I755" s="353">
        <f t="shared" si="50"/>
        <v>99.051900837600087</v>
      </c>
      <c r="IV755" s="247"/>
    </row>
    <row r="756" spans="1:256" ht="16.5" x14ac:dyDescent="0.25">
      <c r="A756" s="238" t="s">
        <v>794</v>
      </c>
      <c r="B756" s="239" t="s">
        <v>552</v>
      </c>
      <c r="C756" s="239" t="s">
        <v>518</v>
      </c>
      <c r="D756" s="239" t="s">
        <v>537</v>
      </c>
      <c r="E756" s="237" t="s">
        <v>795</v>
      </c>
      <c r="F756" s="237"/>
      <c r="G756" s="353">
        <f>G757</f>
        <v>130.19999999999999</v>
      </c>
      <c r="H756" s="353">
        <f>H757</f>
        <v>116.5</v>
      </c>
      <c r="I756" s="353">
        <f t="shared" si="50"/>
        <v>89.477726574500764</v>
      </c>
      <c r="IV756" s="247"/>
    </row>
    <row r="757" spans="1:256" ht="90" x14ac:dyDescent="0.25">
      <c r="A757" s="238" t="s">
        <v>1265</v>
      </c>
      <c r="B757" s="239" t="s">
        <v>552</v>
      </c>
      <c r="C757" s="239" t="s">
        <v>518</v>
      </c>
      <c r="D757" s="239" t="s">
        <v>537</v>
      </c>
      <c r="E757" s="237" t="s">
        <v>1266</v>
      </c>
      <c r="F757" s="237"/>
      <c r="G757" s="353">
        <f>G758+G760</f>
        <v>130.19999999999999</v>
      </c>
      <c r="H757" s="353">
        <f>H758+H760</f>
        <v>116.5</v>
      </c>
      <c r="I757" s="353">
        <f t="shared" si="50"/>
        <v>89.477726574500764</v>
      </c>
      <c r="IV757" s="247"/>
    </row>
    <row r="758" spans="1:256" ht="39" x14ac:dyDescent="0.25">
      <c r="A758" s="238" t="s">
        <v>567</v>
      </c>
      <c r="B758" s="239" t="s">
        <v>552</v>
      </c>
      <c r="C758" s="239" t="s">
        <v>518</v>
      </c>
      <c r="D758" s="239" t="s">
        <v>537</v>
      </c>
      <c r="E758" s="237" t="s">
        <v>1266</v>
      </c>
      <c r="F758" s="237" t="s">
        <v>25</v>
      </c>
      <c r="G758" s="353">
        <f>G759</f>
        <v>104.2</v>
      </c>
      <c r="H758" s="353">
        <f>H759</f>
        <v>93.6</v>
      </c>
      <c r="I758" s="353">
        <f t="shared" si="50"/>
        <v>89.827255278310929</v>
      </c>
      <c r="IV758" s="247"/>
    </row>
    <row r="759" spans="1:256" ht="16.5" x14ac:dyDescent="0.25">
      <c r="A759" s="238" t="s">
        <v>568</v>
      </c>
      <c r="B759" s="239" t="s">
        <v>552</v>
      </c>
      <c r="C759" s="239" t="s">
        <v>518</v>
      </c>
      <c r="D759" s="239" t="s">
        <v>537</v>
      </c>
      <c r="E759" s="237" t="s">
        <v>1266</v>
      </c>
      <c r="F759" s="237" t="s">
        <v>126</v>
      </c>
      <c r="G759" s="353">
        <v>104.2</v>
      </c>
      <c r="H759" s="353">
        <v>93.6</v>
      </c>
      <c r="I759" s="353">
        <f t="shared" si="50"/>
        <v>89.827255278310929</v>
      </c>
      <c r="IV759" s="247"/>
    </row>
    <row r="760" spans="1:256" ht="26.25" x14ac:dyDescent="0.25">
      <c r="A760" s="238" t="s">
        <v>115</v>
      </c>
      <c r="B760" s="239" t="s">
        <v>552</v>
      </c>
      <c r="C760" s="239" t="s">
        <v>518</v>
      </c>
      <c r="D760" s="239" t="s">
        <v>537</v>
      </c>
      <c r="E760" s="237" t="s">
        <v>1266</v>
      </c>
      <c r="F760" s="237" t="s">
        <v>116</v>
      </c>
      <c r="G760" s="353">
        <f>G761</f>
        <v>26</v>
      </c>
      <c r="H760" s="353">
        <f>H761</f>
        <v>22.9</v>
      </c>
      <c r="I760" s="353">
        <f t="shared" si="50"/>
        <v>88.07692307692308</v>
      </c>
      <c r="IV760" s="247"/>
    </row>
    <row r="761" spans="1:256" ht="16.5" x14ac:dyDescent="0.25">
      <c r="A761" s="238" t="s">
        <v>526</v>
      </c>
      <c r="B761" s="239" t="s">
        <v>552</v>
      </c>
      <c r="C761" s="239" t="s">
        <v>518</v>
      </c>
      <c r="D761" s="239" t="s">
        <v>537</v>
      </c>
      <c r="E761" s="237" t="s">
        <v>1266</v>
      </c>
      <c r="F761" s="237" t="s">
        <v>527</v>
      </c>
      <c r="G761" s="353">
        <v>26</v>
      </c>
      <c r="H761" s="353">
        <v>22.9</v>
      </c>
      <c r="I761" s="353">
        <f t="shared" si="50"/>
        <v>88.07692307692308</v>
      </c>
      <c r="IV761" s="247"/>
    </row>
    <row r="762" spans="1:256" ht="26.25" x14ac:dyDescent="0.25">
      <c r="A762" s="238" t="s">
        <v>832</v>
      </c>
      <c r="B762" s="239" t="s">
        <v>552</v>
      </c>
      <c r="C762" s="239" t="s">
        <v>518</v>
      </c>
      <c r="D762" s="239" t="s">
        <v>537</v>
      </c>
      <c r="E762" s="237" t="s">
        <v>833</v>
      </c>
      <c r="F762" s="237"/>
      <c r="G762" s="353">
        <f>G763+G766+G773+G780</f>
        <v>11725.099999999999</v>
      </c>
      <c r="H762" s="353">
        <f>H763+H766+H773+H780</f>
        <v>11626.400000000001</v>
      </c>
      <c r="I762" s="353">
        <f t="shared" si="50"/>
        <v>99.15821613461722</v>
      </c>
    </row>
    <row r="763" spans="1:256" ht="15" customHeight="1" x14ac:dyDescent="0.25">
      <c r="A763" s="238" t="s">
        <v>602</v>
      </c>
      <c r="B763" s="239" t="s">
        <v>552</v>
      </c>
      <c r="C763" s="239" t="s">
        <v>518</v>
      </c>
      <c r="D763" s="239" t="s">
        <v>537</v>
      </c>
      <c r="E763" s="237" t="s">
        <v>834</v>
      </c>
      <c r="F763" s="237"/>
      <c r="G763" s="353">
        <f>G764</f>
        <v>1300.7</v>
      </c>
      <c r="H763" s="353">
        <f>H764</f>
        <v>1300.7</v>
      </c>
      <c r="I763" s="353">
        <f t="shared" si="50"/>
        <v>100</v>
      </c>
      <c r="IV763" s="133"/>
    </row>
    <row r="764" spans="1:256" ht="39" x14ac:dyDescent="0.25">
      <c r="A764" s="238" t="s">
        <v>567</v>
      </c>
      <c r="B764" s="239" t="s">
        <v>552</v>
      </c>
      <c r="C764" s="239" t="s">
        <v>518</v>
      </c>
      <c r="D764" s="239" t="s">
        <v>537</v>
      </c>
      <c r="E764" s="237" t="s">
        <v>834</v>
      </c>
      <c r="F764" s="237" t="s">
        <v>25</v>
      </c>
      <c r="G764" s="353">
        <f>G765</f>
        <v>1300.7</v>
      </c>
      <c r="H764" s="353">
        <f>H765</f>
        <v>1300.7</v>
      </c>
      <c r="I764" s="353">
        <f t="shared" si="50"/>
        <v>100</v>
      </c>
      <c r="IV764" s="133"/>
    </row>
    <row r="765" spans="1:256" ht="16.5" x14ac:dyDescent="0.25">
      <c r="A765" s="238" t="s">
        <v>605</v>
      </c>
      <c r="B765" s="239" t="s">
        <v>552</v>
      </c>
      <c r="C765" s="239" t="s">
        <v>518</v>
      </c>
      <c r="D765" s="239" t="s">
        <v>537</v>
      </c>
      <c r="E765" s="237" t="s">
        <v>834</v>
      </c>
      <c r="F765" s="237" t="s">
        <v>27</v>
      </c>
      <c r="G765" s="353">
        <v>1300.7</v>
      </c>
      <c r="H765" s="353">
        <v>1300.7</v>
      </c>
      <c r="I765" s="353">
        <f t="shared" si="50"/>
        <v>100</v>
      </c>
      <c r="IV765" s="133"/>
    </row>
    <row r="766" spans="1:256" ht="16.5" x14ac:dyDescent="0.25">
      <c r="A766" s="238" t="s">
        <v>606</v>
      </c>
      <c r="B766" s="239" t="s">
        <v>552</v>
      </c>
      <c r="C766" s="239" t="s">
        <v>518</v>
      </c>
      <c r="D766" s="239" t="s">
        <v>537</v>
      </c>
      <c r="E766" s="237" t="s">
        <v>835</v>
      </c>
      <c r="F766" s="237"/>
      <c r="G766" s="353">
        <f>G769+G771+G767</f>
        <v>147.79999999999998</v>
      </c>
      <c r="H766" s="353">
        <f>H769+H771+H767</f>
        <v>79</v>
      </c>
      <c r="I766" s="353">
        <f t="shared" si="50"/>
        <v>53.450608930987833</v>
      </c>
      <c r="IV766" s="133"/>
    </row>
    <row r="767" spans="1:256" ht="39" hidden="1" x14ac:dyDescent="0.25">
      <c r="A767" s="238" t="s">
        <v>567</v>
      </c>
      <c r="B767" s="239" t="s">
        <v>552</v>
      </c>
      <c r="C767" s="239" t="s">
        <v>518</v>
      </c>
      <c r="D767" s="239" t="s">
        <v>537</v>
      </c>
      <c r="E767" s="237" t="s">
        <v>835</v>
      </c>
      <c r="F767" s="237" t="s">
        <v>25</v>
      </c>
      <c r="G767" s="353">
        <f>G768</f>
        <v>0</v>
      </c>
      <c r="H767" s="353">
        <f>H768</f>
        <v>0</v>
      </c>
      <c r="I767" s="353" t="str">
        <f t="shared" si="50"/>
        <v xml:space="preserve"> </v>
      </c>
      <c r="IV767" s="133"/>
    </row>
    <row r="768" spans="1:256" ht="16.5" hidden="1" x14ac:dyDescent="0.25">
      <c r="A768" s="238" t="s">
        <v>605</v>
      </c>
      <c r="B768" s="239" t="s">
        <v>552</v>
      </c>
      <c r="C768" s="239" t="s">
        <v>518</v>
      </c>
      <c r="D768" s="239" t="s">
        <v>537</v>
      </c>
      <c r="E768" s="237" t="s">
        <v>835</v>
      </c>
      <c r="F768" s="237" t="s">
        <v>27</v>
      </c>
      <c r="G768" s="353"/>
      <c r="H768" s="353"/>
      <c r="I768" s="353" t="str">
        <f t="shared" si="50"/>
        <v xml:space="preserve"> </v>
      </c>
      <c r="IV768" s="133"/>
    </row>
    <row r="769" spans="1:256" ht="26.25" x14ac:dyDescent="0.25">
      <c r="A769" s="238" t="s">
        <v>515</v>
      </c>
      <c r="B769" s="239" t="s">
        <v>552</v>
      </c>
      <c r="C769" s="239" t="s">
        <v>518</v>
      </c>
      <c r="D769" s="239" t="s">
        <v>537</v>
      </c>
      <c r="E769" s="237" t="s">
        <v>835</v>
      </c>
      <c r="F769" s="237" t="s">
        <v>41</v>
      </c>
      <c r="G769" s="353">
        <f>G770</f>
        <v>147.69999999999999</v>
      </c>
      <c r="H769" s="353">
        <f>H770</f>
        <v>78.900000000000006</v>
      </c>
      <c r="I769" s="353">
        <f t="shared" si="50"/>
        <v>53.419092755585652</v>
      </c>
      <c r="IV769" s="133"/>
    </row>
    <row r="770" spans="1:256" ht="26.25" x14ac:dyDescent="0.25">
      <c r="A770" s="238" t="s">
        <v>516</v>
      </c>
      <c r="B770" s="239" t="s">
        <v>552</v>
      </c>
      <c r="C770" s="239" t="s">
        <v>518</v>
      </c>
      <c r="D770" s="239" t="s">
        <v>537</v>
      </c>
      <c r="E770" s="237" t="s">
        <v>835</v>
      </c>
      <c r="F770" s="237" t="s">
        <v>43</v>
      </c>
      <c r="G770" s="353">
        <v>147.69999999999999</v>
      </c>
      <c r="H770" s="353">
        <v>78.900000000000006</v>
      </c>
      <c r="I770" s="353">
        <f t="shared" si="50"/>
        <v>53.419092755585652</v>
      </c>
      <c r="IV770" s="133"/>
    </row>
    <row r="771" spans="1:256" ht="16.5" x14ac:dyDescent="0.25">
      <c r="A771" s="238" t="s">
        <v>44</v>
      </c>
      <c r="B771" s="239" t="s">
        <v>552</v>
      </c>
      <c r="C771" s="239" t="s">
        <v>518</v>
      </c>
      <c r="D771" s="239" t="s">
        <v>537</v>
      </c>
      <c r="E771" s="237" t="s">
        <v>835</v>
      </c>
      <c r="F771" s="237" t="s">
        <v>45</v>
      </c>
      <c r="G771" s="353">
        <f>G772</f>
        <v>0.1</v>
      </c>
      <c r="H771" s="353">
        <f>H772</f>
        <v>0.1</v>
      </c>
      <c r="I771" s="353">
        <f t="shared" si="50"/>
        <v>100</v>
      </c>
      <c r="IV771" s="133"/>
    </row>
    <row r="772" spans="1:256" ht="16.5" x14ac:dyDescent="0.25">
      <c r="A772" s="245" t="s">
        <v>46</v>
      </c>
      <c r="B772" s="239" t="s">
        <v>552</v>
      </c>
      <c r="C772" s="239" t="s">
        <v>518</v>
      </c>
      <c r="D772" s="239" t="s">
        <v>537</v>
      </c>
      <c r="E772" s="237" t="s">
        <v>835</v>
      </c>
      <c r="F772" s="237" t="s">
        <v>47</v>
      </c>
      <c r="G772" s="353">
        <v>0.1</v>
      </c>
      <c r="H772" s="353">
        <v>0.1</v>
      </c>
      <c r="I772" s="353">
        <f t="shared" si="50"/>
        <v>100</v>
      </c>
      <c r="IV772" s="133"/>
    </row>
    <row r="773" spans="1:256" ht="39" x14ac:dyDescent="0.25">
      <c r="A773" s="238" t="s">
        <v>524</v>
      </c>
      <c r="B773" s="239" t="s">
        <v>552</v>
      </c>
      <c r="C773" s="239" t="s">
        <v>518</v>
      </c>
      <c r="D773" s="239" t="s">
        <v>537</v>
      </c>
      <c r="E773" s="237" t="s">
        <v>836</v>
      </c>
      <c r="F773" s="237"/>
      <c r="G773" s="353">
        <f>G774+G776+G778</f>
        <v>10276.599999999999</v>
      </c>
      <c r="H773" s="353">
        <f>H774+H776+H778</f>
        <v>10246.700000000001</v>
      </c>
      <c r="I773" s="353">
        <f t="shared" si="50"/>
        <v>99.709047739524763</v>
      </c>
      <c r="IV773" s="133"/>
    </row>
    <row r="774" spans="1:256" ht="39" x14ac:dyDescent="0.25">
      <c r="A774" s="246" t="s">
        <v>567</v>
      </c>
      <c r="B774" s="239" t="s">
        <v>552</v>
      </c>
      <c r="C774" s="239" t="s">
        <v>518</v>
      </c>
      <c r="D774" s="239" t="s">
        <v>537</v>
      </c>
      <c r="E774" s="237" t="s">
        <v>836</v>
      </c>
      <c r="F774" s="237" t="s">
        <v>25</v>
      </c>
      <c r="G774" s="353">
        <f>G775</f>
        <v>9516.7999999999993</v>
      </c>
      <c r="H774" s="353">
        <f>H775</f>
        <v>9516.2000000000007</v>
      </c>
      <c r="I774" s="353">
        <f t="shared" si="50"/>
        <v>99.993695359784823</v>
      </c>
      <c r="IV774" s="133"/>
    </row>
    <row r="775" spans="1:256" ht="16.5" x14ac:dyDescent="0.25">
      <c r="A775" s="246" t="s">
        <v>568</v>
      </c>
      <c r="B775" s="239" t="s">
        <v>552</v>
      </c>
      <c r="C775" s="239" t="s">
        <v>518</v>
      </c>
      <c r="D775" s="239" t="s">
        <v>537</v>
      </c>
      <c r="E775" s="237" t="s">
        <v>836</v>
      </c>
      <c r="F775" s="237" t="s">
        <v>126</v>
      </c>
      <c r="G775" s="353">
        <v>9516.7999999999993</v>
      </c>
      <c r="H775" s="353">
        <v>9516.2000000000007</v>
      </c>
      <c r="I775" s="353">
        <f t="shared" si="50"/>
        <v>99.993695359784823</v>
      </c>
      <c r="IV775" s="133"/>
    </row>
    <row r="776" spans="1:256" ht="26.25" x14ac:dyDescent="0.25">
      <c r="A776" s="241" t="s">
        <v>515</v>
      </c>
      <c r="B776" s="239" t="s">
        <v>552</v>
      </c>
      <c r="C776" s="239" t="s">
        <v>518</v>
      </c>
      <c r="D776" s="239" t="s">
        <v>537</v>
      </c>
      <c r="E776" s="237" t="s">
        <v>836</v>
      </c>
      <c r="F776" s="237" t="s">
        <v>41</v>
      </c>
      <c r="G776" s="353">
        <f>G777</f>
        <v>756.8</v>
      </c>
      <c r="H776" s="353">
        <f>H777</f>
        <v>730.5</v>
      </c>
      <c r="I776" s="353">
        <f t="shared" si="50"/>
        <v>96.524841437632134</v>
      </c>
      <c r="IV776" s="133"/>
    </row>
    <row r="777" spans="1:256" ht="26.25" x14ac:dyDescent="0.25">
      <c r="A777" s="238" t="s">
        <v>516</v>
      </c>
      <c r="B777" s="239" t="s">
        <v>552</v>
      </c>
      <c r="C777" s="239" t="s">
        <v>518</v>
      </c>
      <c r="D777" s="239" t="s">
        <v>537</v>
      </c>
      <c r="E777" s="237" t="s">
        <v>836</v>
      </c>
      <c r="F777" s="237" t="s">
        <v>43</v>
      </c>
      <c r="G777" s="353">
        <v>756.8</v>
      </c>
      <c r="H777" s="353">
        <v>730.5</v>
      </c>
      <c r="I777" s="353">
        <f t="shared" si="50"/>
        <v>96.524841437632134</v>
      </c>
      <c r="IV777" s="133"/>
    </row>
    <row r="778" spans="1:256" ht="16.5" x14ac:dyDescent="0.25">
      <c r="A778" s="238" t="s">
        <v>44</v>
      </c>
      <c r="B778" s="239" t="s">
        <v>552</v>
      </c>
      <c r="C778" s="239" t="s">
        <v>518</v>
      </c>
      <c r="D778" s="239" t="s">
        <v>537</v>
      </c>
      <c r="E778" s="237" t="s">
        <v>836</v>
      </c>
      <c r="F778" s="237" t="s">
        <v>45</v>
      </c>
      <c r="G778" s="353">
        <f>G779</f>
        <v>3</v>
      </c>
      <c r="H778" s="353">
        <f>H779</f>
        <v>0</v>
      </c>
      <c r="I778" s="353">
        <f t="shared" si="50"/>
        <v>0</v>
      </c>
      <c r="IV778" s="133"/>
    </row>
    <row r="779" spans="1:256" ht="16.5" x14ac:dyDescent="0.25">
      <c r="A779" s="245" t="s">
        <v>46</v>
      </c>
      <c r="B779" s="239" t="s">
        <v>552</v>
      </c>
      <c r="C779" s="239" t="s">
        <v>518</v>
      </c>
      <c r="D779" s="239" t="s">
        <v>537</v>
      </c>
      <c r="E779" s="237" t="s">
        <v>836</v>
      </c>
      <c r="F779" s="237" t="s">
        <v>47</v>
      </c>
      <c r="G779" s="353">
        <v>3</v>
      </c>
      <c r="H779" s="353"/>
      <c r="I779" s="353">
        <f t="shared" si="50"/>
        <v>0</v>
      </c>
      <c r="IV779" s="133"/>
    </row>
    <row r="780" spans="1:256" ht="26.25" hidden="1" x14ac:dyDescent="0.25">
      <c r="A780" s="238" t="s">
        <v>572</v>
      </c>
      <c r="B780" s="239" t="s">
        <v>552</v>
      </c>
      <c r="C780" s="239" t="s">
        <v>518</v>
      </c>
      <c r="D780" s="239" t="s">
        <v>537</v>
      </c>
      <c r="E780" s="237" t="s">
        <v>837</v>
      </c>
      <c r="F780" s="237"/>
      <c r="G780" s="353">
        <f>G783+G785+G781</f>
        <v>0</v>
      </c>
      <c r="H780" s="353">
        <f>H783+H785+H781</f>
        <v>0</v>
      </c>
      <c r="I780" s="353" t="str">
        <f t="shared" si="50"/>
        <v xml:space="preserve"> </v>
      </c>
      <c r="IV780" s="133"/>
    </row>
    <row r="781" spans="1:256" ht="39" hidden="1" x14ac:dyDescent="0.25">
      <c r="A781" s="238" t="s">
        <v>567</v>
      </c>
      <c r="B781" s="239" t="s">
        <v>552</v>
      </c>
      <c r="C781" s="239" t="s">
        <v>518</v>
      </c>
      <c r="D781" s="239" t="s">
        <v>537</v>
      </c>
      <c r="E781" s="237" t="s">
        <v>837</v>
      </c>
      <c r="F781" s="237" t="s">
        <v>25</v>
      </c>
      <c r="G781" s="353">
        <f>G782</f>
        <v>0</v>
      </c>
      <c r="H781" s="353">
        <f>H782</f>
        <v>0</v>
      </c>
      <c r="I781" s="353" t="str">
        <f t="shared" si="50"/>
        <v xml:space="preserve"> </v>
      </c>
      <c r="IV781" s="133"/>
    </row>
    <row r="782" spans="1:256" ht="16.5" hidden="1" x14ac:dyDescent="0.25">
      <c r="A782" s="238" t="s">
        <v>605</v>
      </c>
      <c r="B782" s="239" t="s">
        <v>552</v>
      </c>
      <c r="C782" s="239" t="s">
        <v>518</v>
      </c>
      <c r="D782" s="239" t="s">
        <v>537</v>
      </c>
      <c r="E782" s="237" t="s">
        <v>837</v>
      </c>
      <c r="F782" s="237" t="s">
        <v>27</v>
      </c>
      <c r="G782" s="353"/>
      <c r="H782" s="353"/>
      <c r="I782" s="353" t="str">
        <f t="shared" si="50"/>
        <v xml:space="preserve"> </v>
      </c>
      <c r="IV782" s="133"/>
    </row>
    <row r="783" spans="1:256" ht="26.25" hidden="1" x14ac:dyDescent="0.25">
      <c r="A783" s="238" t="s">
        <v>515</v>
      </c>
      <c r="B783" s="239" t="s">
        <v>552</v>
      </c>
      <c r="C783" s="239" t="s">
        <v>518</v>
      </c>
      <c r="D783" s="239" t="s">
        <v>537</v>
      </c>
      <c r="E783" s="237" t="s">
        <v>837</v>
      </c>
      <c r="F783" s="237" t="s">
        <v>41</v>
      </c>
      <c r="G783" s="353">
        <v>0</v>
      </c>
      <c r="H783" s="353">
        <v>0</v>
      </c>
      <c r="I783" s="353" t="str">
        <f t="shared" si="50"/>
        <v xml:space="preserve"> </v>
      </c>
      <c r="IV783" s="133"/>
    </row>
    <row r="784" spans="1:256" ht="26.25" hidden="1" x14ac:dyDescent="0.25">
      <c r="A784" s="238" t="s">
        <v>516</v>
      </c>
      <c r="B784" s="239" t="s">
        <v>552</v>
      </c>
      <c r="C784" s="239" t="s">
        <v>518</v>
      </c>
      <c r="D784" s="239" t="s">
        <v>537</v>
      </c>
      <c r="E784" s="237" t="s">
        <v>837</v>
      </c>
      <c r="F784" s="237" t="s">
        <v>43</v>
      </c>
      <c r="G784" s="353"/>
      <c r="H784" s="353"/>
      <c r="I784" s="353" t="str">
        <f t="shared" si="50"/>
        <v xml:space="preserve"> </v>
      </c>
      <c r="IV784" s="133"/>
    </row>
    <row r="785" spans="1:256" ht="16.5" hidden="1" x14ac:dyDescent="0.25">
      <c r="A785" s="238" t="s">
        <v>44</v>
      </c>
      <c r="B785" s="239" t="s">
        <v>552</v>
      </c>
      <c r="C785" s="239" t="s">
        <v>518</v>
      </c>
      <c r="D785" s="239" t="s">
        <v>537</v>
      </c>
      <c r="E785" s="237" t="s">
        <v>837</v>
      </c>
      <c r="F785" s="237" t="s">
        <v>45</v>
      </c>
      <c r="G785" s="353">
        <f>G786</f>
        <v>0</v>
      </c>
      <c r="H785" s="353">
        <f>H786</f>
        <v>0</v>
      </c>
      <c r="I785" s="353" t="str">
        <f t="shared" ref="I785:I848" si="52">IF(G785=0," ",H785/G785*100)</f>
        <v xml:space="preserve"> </v>
      </c>
      <c r="IV785" s="133"/>
    </row>
    <row r="786" spans="1:256" ht="16.5" hidden="1" x14ac:dyDescent="0.25">
      <c r="A786" s="245" t="s">
        <v>46</v>
      </c>
      <c r="B786" s="239" t="s">
        <v>552</v>
      </c>
      <c r="C786" s="239" t="s">
        <v>518</v>
      </c>
      <c r="D786" s="239" t="s">
        <v>537</v>
      </c>
      <c r="E786" s="237" t="s">
        <v>837</v>
      </c>
      <c r="F786" s="237" t="s">
        <v>47</v>
      </c>
      <c r="G786" s="353"/>
      <c r="H786" s="353"/>
      <c r="I786" s="353" t="str">
        <f t="shared" si="52"/>
        <v xml:space="preserve"> </v>
      </c>
      <c r="IV786" s="133"/>
    </row>
    <row r="787" spans="1:256" s="250" customFormat="1" ht="26.25" hidden="1" x14ac:dyDescent="0.25">
      <c r="A787" s="235" t="s">
        <v>595</v>
      </c>
      <c r="B787" s="232" t="s">
        <v>552</v>
      </c>
      <c r="C787" s="232" t="s">
        <v>518</v>
      </c>
      <c r="D787" s="232" t="s">
        <v>537</v>
      </c>
      <c r="E787" s="236" t="s">
        <v>596</v>
      </c>
      <c r="F787" s="236"/>
      <c r="G787" s="352">
        <f t="shared" ref="G787:H789" si="53">G788</f>
        <v>0</v>
      </c>
      <c r="H787" s="352">
        <f t="shared" si="53"/>
        <v>0</v>
      </c>
      <c r="I787" s="352" t="str">
        <f t="shared" si="52"/>
        <v xml:space="preserve"> </v>
      </c>
    </row>
    <row r="788" spans="1:256" ht="26.25" hidden="1" x14ac:dyDescent="0.25">
      <c r="A788" s="238" t="s">
        <v>597</v>
      </c>
      <c r="B788" s="239" t="s">
        <v>552</v>
      </c>
      <c r="C788" s="239" t="s">
        <v>518</v>
      </c>
      <c r="D788" s="239" t="s">
        <v>537</v>
      </c>
      <c r="E788" s="237" t="s">
        <v>598</v>
      </c>
      <c r="F788" s="237"/>
      <c r="G788" s="353">
        <f t="shared" si="53"/>
        <v>0</v>
      </c>
      <c r="H788" s="353">
        <f t="shared" si="53"/>
        <v>0</v>
      </c>
      <c r="I788" s="353" t="str">
        <f t="shared" si="52"/>
        <v xml:space="preserve"> </v>
      </c>
      <c r="IV788" s="133"/>
    </row>
    <row r="789" spans="1:256" ht="26.25" hidden="1" x14ac:dyDescent="0.25">
      <c r="A789" s="241" t="s">
        <v>515</v>
      </c>
      <c r="B789" s="239" t="s">
        <v>552</v>
      </c>
      <c r="C789" s="239" t="s">
        <v>518</v>
      </c>
      <c r="D789" s="239" t="s">
        <v>537</v>
      </c>
      <c r="E789" s="237" t="s">
        <v>598</v>
      </c>
      <c r="F789" s="237" t="s">
        <v>41</v>
      </c>
      <c r="G789" s="353">
        <f t="shared" si="53"/>
        <v>0</v>
      </c>
      <c r="H789" s="353">
        <f t="shared" si="53"/>
        <v>0</v>
      </c>
      <c r="I789" s="353" t="str">
        <f t="shared" si="52"/>
        <v xml:space="preserve"> </v>
      </c>
      <c r="IV789" s="133"/>
    </row>
    <row r="790" spans="1:256" ht="26.25" hidden="1" x14ac:dyDescent="0.25">
      <c r="A790" s="238" t="s">
        <v>516</v>
      </c>
      <c r="B790" s="239" t="s">
        <v>552</v>
      </c>
      <c r="C790" s="239" t="s">
        <v>518</v>
      </c>
      <c r="D790" s="239" t="s">
        <v>537</v>
      </c>
      <c r="E790" s="237" t="s">
        <v>598</v>
      </c>
      <c r="F790" s="237" t="s">
        <v>43</v>
      </c>
      <c r="G790" s="353"/>
      <c r="H790" s="353"/>
      <c r="I790" s="353" t="str">
        <f t="shared" si="52"/>
        <v xml:space="preserve"> </v>
      </c>
      <c r="IV790" s="133"/>
    </row>
    <row r="791" spans="1:256" s="244" customFormat="1" ht="26.25" x14ac:dyDescent="0.25">
      <c r="A791" s="238" t="s">
        <v>829</v>
      </c>
      <c r="B791" s="239" t="s">
        <v>552</v>
      </c>
      <c r="C791" s="239" t="s">
        <v>518</v>
      </c>
      <c r="D791" s="239" t="s">
        <v>537</v>
      </c>
      <c r="E791" s="237" t="s">
        <v>505</v>
      </c>
      <c r="F791" s="237"/>
      <c r="G791" s="353">
        <f>G795+G805+G800+G792</f>
        <v>1614.6999999999998</v>
      </c>
      <c r="H791" s="353">
        <f>H795+H805+H800+H792</f>
        <v>1614.6</v>
      </c>
      <c r="I791" s="353">
        <f t="shared" si="52"/>
        <v>99.993806899114389</v>
      </c>
    </row>
    <row r="792" spans="1:256" s="244" customFormat="1" ht="39" x14ac:dyDescent="0.25">
      <c r="A792" s="246" t="s">
        <v>571</v>
      </c>
      <c r="B792" s="239" t="s">
        <v>552</v>
      </c>
      <c r="C792" s="239" t="s">
        <v>518</v>
      </c>
      <c r="D792" s="239" t="s">
        <v>537</v>
      </c>
      <c r="E792" s="237" t="s">
        <v>830</v>
      </c>
      <c r="F792" s="237"/>
      <c r="G792" s="353">
        <f>G793</f>
        <v>50.6</v>
      </c>
      <c r="H792" s="353">
        <f>H793</f>
        <v>50.6</v>
      </c>
      <c r="I792" s="353">
        <f t="shared" si="52"/>
        <v>100</v>
      </c>
    </row>
    <row r="793" spans="1:256" s="244" customFormat="1" ht="26.25" x14ac:dyDescent="0.25">
      <c r="A793" s="238" t="s">
        <v>515</v>
      </c>
      <c r="B793" s="239" t="s">
        <v>552</v>
      </c>
      <c r="C793" s="239" t="s">
        <v>518</v>
      </c>
      <c r="D793" s="239" t="s">
        <v>537</v>
      </c>
      <c r="E793" s="237" t="s">
        <v>830</v>
      </c>
      <c r="F793" s="237" t="s">
        <v>41</v>
      </c>
      <c r="G793" s="353">
        <f>G794</f>
        <v>50.6</v>
      </c>
      <c r="H793" s="353">
        <f>H794</f>
        <v>50.6</v>
      </c>
      <c r="I793" s="353">
        <f t="shared" si="52"/>
        <v>100</v>
      </c>
    </row>
    <row r="794" spans="1:256" s="244" customFormat="1" ht="26.25" x14ac:dyDescent="0.25">
      <c r="A794" s="238" t="s">
        <v>541</v>
      </c>
      <c r="B794" s="239" t="s">
        <v>552</v>
      </c>
      <c r="C794" s="239" t="s">
        <v>518</v>
      </c>
      <c r="D794" s="239" t="s">
        <v>537</v>
      </c>
      <c r="E794" s="237" t="s">
        <v>830</v>
      </c>
      <c r="F794" s="237" t="s">
        <v>43</v>
      </c>
      <c r="G794" s="353">
        <f>42.7+7.9</f>
        <v>50.6</v>
      </c>
      <c r="H794" s="353">
        <v>50.6</v>
      </c>
      <c r="I794" s="353">
        <f t="shared" si="52"/>
        <v>100</v>
      </c>
    </row>
    <row r="795" spans="1:256" s="243" customFormat="1" ht="26.25" x14ac:dyDescent="0.25">
      <c r="A795" s="238" t="s">
        <v>539</v>
      </c>
      <c r="B795" s="239" t="s">
        <v>552</v>
      </c>
      <c r="C795" s="239" t="s">
        <v>518</v>
      </c>
      <c r="D795" s="239" t="s">
        <v>537</v>
      </c>
      <c r="E795" s="237" t="s">
        <v>540</v>
      </c>
      <c r="F795" s="237"/>
      <c r="G795" s="353">
        <f>G796+G798</f>
        <v>50</v>
      </c>
      <c r="H795" s="353">
        <f>H796+H798</f>
        <v>50</v>
      </c>
      <c r="I795" s="353">
        <f t="shared" si="52"/>
        <v>100</v>
      </c>
    </row>
    <row r="796" spans="1:256" s="243" customFormat="1" ht="26.25" x14ac:dyDescent="0.25">
      <c r="A796" s="238" t="s">
        <v>515</v>
      </c>
      <c r="B796" s="239" t="s">
        <v>552</v>
      </c>
      <c r="C796" s="239" t="s">
        <v>518</v>
      </c>
      <c r="D796" s="239" t="s">
        <v>537</v>
      </c>
      <c r="E796" s="237" t="s">
        <v>540</v>
      </c>
      <c r="F796" s="237" t="s">
        <v>41</v>
      </c>
      <c r="G796" s="353">
        <f>G797</f>
        <v>27</v>
      </c>
      <c r="H796" s="353">
        <f>H797</f>
        <v>27</v>
      </c>
      <c r="I796" s="353">
        <f t="shared" si="52"/>
        <v>100</v>
      </c>
    </row>
    <row r="797" spans="1:256" s="243" customFormat="1" ht="26.25" x14ac:dyDescent="0.25">
      <c r="A797" s="238" t="s">
        <v>516</v>
      </c>
      <c r="B797" s="239" t="s">
        <v>552</v>
      </c>
      <c r="C797" s="239" t="s">
        <v>518</v>
      </c>
      <c r="D797" s="239" t="s">
        <v>537</v>
      </c>
      <c r="E797" s="237" t="s">
        <v>540</v>
      </c>
      <c r="F797" s="237" t="s">
        <v>43</v>
      </c>
      <c r="G797" s="357">
        <f>37-10</f>
        <v>27</v>
      </c>
      <c r="H797" s="357">
        <v>27</v>
      </c>
      <c r="I797" s="357">
        <f t="shared" si="52"/>
        <v>100</v>
      </c>
    </row>
    <row r="798" spans="1:256" s="243" customFormat="1" ht="26.25" x14ac:dyDescent="0.25">
      <c r="A798" s="238" t="s">
        <v>115</v>
      </c>
      <c r="B798" s="239" t="s">
        <v>552</v>
      </c>
      <c r="C798" s="239" t="s">
        <v>518</v>
      </c>
      <c r="D798" s="239" t="s">
        <v>537</v>
      </c>
      <c r="E798" s="237" t="s">
        <v>540</v>
      </c>
      <c r="F798" s="237" t="s">
        <v>116</v>
      </c>
      <c r="G798" s="357">
        <f>G799</f>
        <v>23</v>
      </c>
      <c r="H798" s="357">
        <f>H799</f>
        <v>23</v>
      </c>
      <c r="I798" s="357">
        <f t="shared" si="52"/>
        <v>100</v>
      </c>
    </row>
    <row r="799" spans="1:256" s="243" customFormat="1" ht="16.5" x14ac:dyDescent="0.25">
      <c r="A799" s="238" t="s">
        <v>526</v>
      </c>
      <c r="B799" s="239" t="s">
        <v>552</v>
      </c>
      <c r="C799" s="239" t="s">
        <v>518</v>
      </c>
      <c r="D799" s="239" t="s">
        <v>537</v>
      </c>
      <c r="E799" s="237" t="s">
        <v>540</v>
      </c>
      <c r="F799" s="237" t="s">
        <v>527</v>
      </c>
      <c r="G799" s="357">
        <f>23</f>
        <v>23</v>
      </c>
      <c r="H799" s="357">
        <v>23</v>
      </c>
      <c r="I799" s="357">
        <f t="shared" si="52"/>
        <v>100</v>
      </c>
    </row>
    <row r="800" spans="1:256" s="243" customFormat="1" ht="16.5" x14ac:dyDescent="0.25">
      <c r="A800" s="238" t="s">
        <v>506</v>
      </c>
      <c r="B800" s="239" t="s">
        <v>552</v>
      </c>
      <c r="C800" s="239" t="s">
        <v>518</v>
      </c>
      <c r="D800" s="239" t="s">
        <v>537</v>
      </c>
      <c r="E800" s="237" t="s">
        <v>507</v>
      </c>
      <c r="F800" s="237"/>
      <c r="G800" s="353">
        <f>G801+G803</f>
        <v>471.5</v>
      </c>
      <c r="H800" s="353">
        <f>H801+H803</f>
        <v>471.4</v>
      </c>
      <c r="I800" s="353">
        <f t="shared" si="52"/>
        <v>99.978791092258746</v>
      </c>
    </row>
    <row r="801" spans="1:256" s="243" customFormat="1" ht="26.25" x14ac:dyDescent="0.25">
      <c r="A801" s="238" t="s">
        <v>515</v>
      </c>
      <c r="B801" s="239" t="s">
        <v>552</v>
      </c>
      <c r="C801" s="239" t="s">
        <v>518</v>
      </c>
      <c r="D801" s="239" t="s">
        <v>537</v>
      </c>
      <c r="E801" s="237" t="s">
        <v>507</v>
      </c>
      <c r="F801" s="237" t="s">
        <v>41</v>
      </c>
      <c r="G801" s="353">
        <f>G802</f>
        <v>149.19999999999999</v>
      </c>
      <c r="H801" s="353">
        <f>H802</f>
        <v>149.1</v>
      </c>
      <c r="I801" s="353">
        <f t="shared" si="52"/>
        <v>99.932975871313673</v>
      </c>
    </row>
    <row r="802" spans="1:256" s="243" customFormat="1" ht="26.25" x14ac:dyDescent="0.25">
      <c r="A802" s="238" t="s">
        <v>516</v>
      </c>
      <c r="B802" s="239" t="s">
        <v>552</v>
      </c>
      <c r="C802" s="239" t="s">
        <v>518</v>
      </c>
      <c r="D802" s="239" t="s">
        <v>537</v>
      </c>
      <c r="E802" s="237" t="s">
        <v>507</v>
      </c>
      <c r="F802" s="237" t="s">
        <v>43</v>
      </c>
      <c r="G802" s="353">
        <f>180-30-27+26.2</f>
        <v>149.19999999999999</v>
      </c>
      <c r="H802" s="353">
        <v>149.1</v>
      </c>
      <c r="I802" s="353">
        <f t="shared" si="52"/>
        <v>99.932975871313673</v>
      </c>
    </row>
    <row r="803" spans="1:256" s="243" customFormat="1" ht="26.25" x14ac:dyDescent="0.25">
      <c r="A803" s="238" t="s">
        <v>115</v>
      </c>
      <c r="B803" s="239" t="s">
        <v>552</v>
      </c>
      <c r="C803" s="239" t="s">
        <v>518</v>
      </c>
      <c r="D803" s="239" t="s">
        <v>537</v>
      </c>
      <c r="E803" s="237" t="s">
        <v>507</v>
      </c>
      <c r="F803" s="237" t="s">
        <v>116</v>
      </c>
      <c r="G803" s="353">
        <f>G804</f>
        <v>322.3</v>
      </c>
      <c r="H803" s="353">
        <f>H804</f>
        <v>322.3</v>
      </c>
      <c r="I803" s="353">
        <f t="shared" si="52"/>
        <v>100</v>
      </c>
    </row>
    <row r="804" spans="1:256" s="243" customFormat="1" ht="16.5" x14ac:dyDescent="0.25">
      <c r="A804" s="238" t="s">
        <v>526</v>
      </c>
      <c r="B804" s="239" t="s">
        <v>552</v>
      </c>
      <c r="C804" s="239" t="s">
        <v>518</v>
      </c>
      <c r="D804" s="239" t="s">
        <v>537</v>
      </c>
      <c r="E804" s="237" t="s">
        <v>507</v>
      </c>
      <c r="F804" s="237" t="s">
        <v>527</v>
      </c>
      <c r="G804" s="353">
        <f>190-70+178.6+23.7</f>
        <v>322.3</v>
      </c>
      <c r="H804" s="353">
        <v>322.3</v>
      </c>
      <c r="I804" s="353">
        <f t="shared" si="52"/>
        <v>100</v>
      </c>
    </row>
    <row r="805" spans="1:256" s="243" customFormat="1" ht="16.5" x14ac:dyDescent="0.25">
      <c r="A805" s="238" t="s">
        <v>831</v>
      </c>
      <c r="B805" s="239" t="s">
        <v>552</v>
      </c>
      <c r="C805" s="239" t="s">
        <v>518</v>
      </c>
      <c r="D805" s="239" t="s">
        <v>537</v>
      </c>
      <c r="E805" s="237" t="s">
        <v>545</v>
      </c>
      <c r="F805" s="237"/>
      <c r="G805" s="353">
        <f>G806+G808</f>
        <v>1042.5999999999999</v>
      </c>
      <c r="H805" s="353">
        <f>H806+H808</f>
        <v>1042.5999999999999</v>
      </c>
      <c r="I805" s="353">
        <f t="shared" si="52"/>
        <v>100</v>
      </c>
    </row>
    <row r="806" spans="1:256" s="243" customFormat="1" ht="26.25" x14ac:dyDescent="0.25">
      <c r="A806" s="238" t="s">
        <v>515</v>
      </c>
      <c r="B806" s="239" t="s">
        <v>552</v>
      </c>
      <c r="C806" s="239" t="s">
        <v>518</v>
      </c>
      <c r="D806" s="239" t="s">
        <v>537</v>
      </c>
      <c r="E806" s="237" t="s">
        <v>545</v>
      </c>
      <c r="F806" s="237" t="s">
        <v>41</v>
      </c>
      <c r="G806" s="353">
        <f>G807</f>
        <v>452.5</v>
      </c>
      <c r="H806" s="353">
        <f>H807</f>
        <v>452.5</v>
      </c>
      <c r="I806" s="353">
        <f t="shared" si="52"/>
        <v>100</v>
      </c>
    </row>
    <row r="807" spans="1:256" s="243" customFormat="1" ht="26.25" x14ac:dyDescent="0.25">
      <c r="A807" s="238" t="s">
        <v>516</v>
      </c>
      <c r="B807" s="239" t="s">
        <v>552</v>
      </c>
      <c r="C807" s="239" t="s">
        <v>518</v>
      </c>
      <c r="D807" s="239" t="s">
        <v>537</v>
      </c>
      <c r="E807" s="237" t="s">
        <v>545</v>
      </c>
      <c r="F807" s="237" t="s">
        <v>43</v>
      </c>
      <c r="G807" s="353">
        <f>284.7+30+122+15.8</f>
        <v>452.5</v>
      </c>
      <c r="H807" s="353">
        <v>452.5</v>
      </c>
      <c r="I807" s="353">
        <f t="shared" si="52"/>
        <v>100</v>
      </c>
    </row>
    <row r="808" spans="1:256" s="243" customFormat="1" ht="26.25" x14ac:dyDescent="0.25">
      <c r="A808" s="238" t="s">
        <v>115</v>
      </c>
      <c r="B808" s="239" t="s">
        <v>552</v>
      </c>
      <c r="C808" s="239" t="s">
        <v>518</v>
      </c>
      <c r="D808" s="239" t="s">
        <v>537</v>
      </c>
      <c r="E808" s="237" t="s">
        <v>545</v>
      </c>
      <c r="F808" s="237" t="s">
        <v>116</v>
      </c>
      <c r="G808" s="353">
        <f>G809</f>
        <v>590.1</v>
      </c>
      <c r="H808" s="353">
        <f>H809</f>
        <v>590.1</v>
      </c>
      <c r="I808" s="353">
        <f t="shared" si="52"/>
        <v>100</v>
      </c>
    </row>
    <row r="809" spans="1:256" s="243" customFormat="1" ht="16.5" x14ac:dyDescent="0.25">
      <c r="A809" s="238" t="s">
        <v>526</v>
      </c>
      <c r="B809" s="239" t="s">
        <v>552</v>
      </c>
      <c r="C809" s="239" t="s">
        <v>518</v>
      </c>
      <c r="D809" s="239" t="s">
        <v>537</v>
      </c>
      <c r="E809" s="237" t="s">
        <v>545</v>
      </c>
      <c r="F809" s="237" t="s">
        <v>527</v>
      </c>
      <c r="G809" s="353">
        <f>300+70+249.1-64.5+35.5</f>
        <v>590.1</v>
      </c>
      <c r="H809" s="353">
        <v>590.1</v>
      </c>
      <c r="I809" s="353">
        <f t="shared" si="52"/>
        <v>100</v>
      </c>
    </row>
    <row r="810" spans="1:256" ht="26.25" x14ac:dyDescent="0.25">
      <c r="A810" s="238" t="s">
        <v>838</v>
      </c>
      <c r="B810" s="239" t="s">
        <v>552</v>
      </c>
      <c r="C810" s="239" t="s">
        <v>518</v>
      </c>
      <c r="D810" s="239" t="s">
        <v>537</v>
      </c>
      <c r="E810" s="237" t="s">
        <v>839</v>
      </c>
      <c r="F810" s="237"/>
      <c r="G810" s="353">
        <f>G823</f>
        <v>99.5</v>
      </c>
      <c r="H810" s="353">
        <f>H823</f>
        <v>99.5</v>
      </c>
      <c r="I810" s="353">
        <f t="shared" si="52"/>
        <v>100</v>
      </c>
      <c r="IV810" s="133"/>
    </row>
    <row r="811" spans="1:256" ht="39" hidden="1" x14ac:dyDescent="0.25">
      <c r="A811" s="238" t="s">
        <v>840</v>
      </c>
      <c r="B811" s="239" t="s">
        <v>552</v>
      </c>
      <c r="C811" s="239" t="s">
        <v>518</v>
      </c>
      <c r="D811" s="239" t="s">
        <v>537</v>
      </c>
      <c r="E811" s="237" t="s">
        <v>841</v>
      </c>
      <c r="F811" s="237"/>
      <c r="G811" s="353">
        <f t="shared" ref="G811:H813" si="54">G812</f>
        <v>0</v>
      </c>
      <c r="H811" s="353">
        <f t="shared" si="54"/>
        <v>0</v>
      </c>
      <c r="I811" s="353" t="str">
        <f t="shared" si="52"/>
        <v xml:space="preserve"> </v>
      </c>
      <c r="IV811" s="133"/>
    </row>
    <row r="812" spans="1:256" ht="26.25" hidden="1" x14ac:dyDescent="0.25">
      <c r="A812" s="238" t="s">
        <v>542</v>
      </c>
      <c r="B812" s="239" t="s">
        <v>552</v>
      </c>
      <c r="C812" s="239" t="s">
        <v>518</v>
      </c>
      <c r="D812" s="239" t="s">
        <v>537</v>
      </c>
      <c r="E812" s="237" t="s">
        <v>842</v>
      </c>
      <c r="F812" s="237"/>
      <c r="G812" s="353">
        <f t="shared" si="54"/>
        <v>0</v>
      </c>
      <c r="H812" s="353">
        <f t="shared" si="54"/>
        <v>0</v>
      </c>
      <c r="I812" s="353" t="str">
        <f t="shared" si="52"/>
        <v xml:space="preserve"> </v>
      </c>
      <c r="IV812" s="133"/>
    </row>
    <row r="813" spans="1:256" ht="26.25" hidden="1" x14ac:dyDescent="0.25">
      <c r="A813" s="241" t="s">
        <v>515</v>
      </c>
      <c r="B813" s="239" t="s">
        <v>552</v>
      </c>
      <c r="C813" s="239" t="s">
        <v>518</v>
      </c>
      <c r="D813" s="239" t="s">
        <v>537</v>
      </c>
      <c r="E813" s="237" t="s">
        <v>842</v>
      </c>
      <c r="F813" s="237" t="s">
        <v>41</v>
      </c>
      <c r="G813" s="353">
        <f t="shared" si="54"/>
        <v>0</v>
      </c>
      <c r="H813" s="353">
        <f t="shared" si="54"/>
        <v>0</v>
      </c>
      <c r="I813" s="353" t="str">
        <f t="shared" si="52"/>
        <v xml:space="preserve"> </v>
      </c>
      <c r="IV813" s="133"/>
    </row>
    <row r="814" spans="1:256" ht="26.25" hidden="1" x14ac:dyDescent="0.25">
      <c r="A814" s="238" t="s">
        <v>516</v>
      </c>
      <c r="B814" s="239" t="s">
        <v>552</v>
      </c>
      <c r="C814" s="239" t="s">
        <v>518</v>
      </c>
      <c r="D814" s="239" t="s">
        <v>537</v>
      </c>
      <c r="E814" s="237" t="s">
        <v>842</v>
      </c>
      <c r="F814" s="237" t="s">
        <v>43</v>
      </c>
      <c r="G814" s="353"/>
      <c r="H814" s="353"/>
      <c r="I814" s="353" t="str">
        <f t="shared" si="52"/>
        <v xml:space="preserve"> </v>
      </c>
      <c r="IV814" s="133"/>
    </row>
    <row r="815" spans="1:256" ht="26.25" hidden="1" x14ac:dyDescent="0.25">
      <c r="A815" s="238" t="s">
        <v>843</v>
      </c>
      <c r="B815" s="239" t="s">
        <v>552</v>
      </c>
      <c r="C815" s="239" t="s">
        <v>518</v>
      </c>
      <c r="D815" s="239" t="s">
        <v>537</v>
      </c>
      <c r="E815" s="237" t="s">
        <v>844</v>
      </c>
      <c r="F815" s="237"/>
      <c r="G815" s="353">
        <f t="shared" ref="G815:H817" si="55">G816</f>
        <v>0</v>
      </c>
      <c r="H815" s="353">
        <f t="shared" si="55"/>
        <v>0</v>
      </c>
      <c r="I815" s="353" t="str">
        <f t="shared" si="52"/>
        <v xml:space="preserve"> </v>
      </c>
    </row>
    <row r="816" spans="1:256" ht="26.25" hidden="1" x14ac:dyDescent="0.25">
      <c r="A816" s="238" t="s">
        <v>542</v>
      </c>
      <c r="B816" s="239" t="s">
        <v>552</v>
      </c>
      <c r="C816" s="239" t="s">
        <v>518</v>
      </c>
      <c r="D816" s="239" t="s">
        <v>537</v>
      </c>
      <c r="E816" s="237" t="s">
        <v>845</v>
      </c>
      <c r="F816" s="237"/>
      <c r="G816" s="353">
        <f t="shared" si="55"/>
        <v>0</v>
      </c>
      <c r="H816" s="353">
        <f t="shared" si="55"/>
        <v>0</v>
      </c>
      <c r="I816" s="353" t="str">
        <f t="shared" si="52"/>
        <v xml:space="preserve"> </v>
      </c>
    </row>
    <row r="817" spans="1:9" ht="26.25" hidden="1" x14ac:dyDescent="0.25">
      <c r="A817" s="241" t="s">
        <v>515</v>
      </c>
      <c r="B817" s="239" t="s">
        <v>552</v>
      </c>
      <c r="C817" s="239" t="s">
        <v>518</v>
      </c>
      <c r="D817" s="239" t="s">
        <v>537</v>
      </c>
      <c r="E817" s="237" t="s">
        <v>845</v>
      </c>
      <c r="F817" s="237" t="s">
        <v>41</v>
      </c>
      <c r="G817" s="353">
        <f t="shared" si="55"/>
        <v>0</v>
      </c>
      <c r="H817" s="353">
        <f t="shared" si="55"/>
        <v>0</v>
      </c>
      <c r="I817" s="353" t="str">
        <f t="shared" si="52"/>
        <v xml:space="preserve"> </v>
      </c>
    </row>
    <row r="818" spans="1:9" ht="26.25" hidden="1" x14ac:dyDescent="0.25">
      <c r="A818" s="238" t="s">
        <v>516</v>
      </c>
      <c r="B818" s="239" t="s">
        <v>552</v>
      </c>
      <c r="C818" s="239" t="s">
        <v>518</v>
      </c>
      <c r="D818" s="239" t="s">
        <v>537</v>
      </c>
      <c r="E818" s="237" t="s">
        <v>845</v>
      </c>
      <c r="F818" s="237" t="s">
        <v>43</v>
      </c>
      <c r="G818" s="353"/>
      <c r="H818" s="353"/>
      <c r="I818" s="353" t="str">
        <f t="shared" si="52"/>
        <v xml:space="preserve"> </v>
      </c>
    </row>
    <row r="819" spans="1:9" ht="26.25" hidden="1" x14ac:dyDescent="0.25">
      <c r="A819" s="238" t="s">
        <v>846</v>
      </c>
      <c r="B819" s="239" t="s">
        <v>552</v>
      </c>
      <c r="C819" s="239" t="s">
        <v>518</v>
      </c>
      <c r="D819" s="239" t="s">
        <v>537</v>
      </c>
      <c r="E819" s="237" t="s">
        <v>847</v>
      </c>
      <c r="F819" s="237"/>
      <c r="G819" s="353">
        <f t="shared" ref="G819:H821" si="56">G820</f>
        <v>0</v>
      </c>
      <c r="H819" s="353">
        <f t="shared" si="56"/>
        <v>0</v>
      </c>
      <c r="I819" s="353" t="str">
        <f t="shared" si="52"/>
        <v xml:space="preserve"> </v>
      </c>
    </row>
    <row r="820" spans="1:9" ht="26.25" hidden="1" x14ac:dyDescent="0.25">
      <c r="A820" s="238" t="s">
        <v>542</v>
      </c>
      <c r="B820" s="239" t="s">
        <v>552</v>
      </c>
      <c r="C820" s="239" t="s">
        <v>518</v>
      </c>
      <c r="D820" s="239" t="s">
        <v>537</v>
      </c>
      <c r="E820" s="237" t="s">
        <v>848</v>
      </c>
      <c r="F820" s="237"/>
      <c r="G820" s="353">
        <f t="shared" si="56"/>
        <v>0</v>
      </c>
      <c r="H820" s="353">
        <f t="shared" si="56"/>
        <v>0</v>
      </c>
      <c r="I820" s="353" t="str">
        <f t="shared" si="52"/>
        <v xml:space="preserve"> </v>
      </c>
    </row>
    <row r="821" spans="1:9" ht="26.25" hidden="1" x14ac:dyDescent="0.25">
      <c r="A821" s="241" t="s">
        <v>515</v>
      </c>
      <c r="B821" s="239" t="s">
        <v>552</v>
      </c>
      <c r="C821" s="239" t="s">
        <v>518</v>
      </c>
      <c r="D821" s="239" t="s">
        <v>537</v>
      </c>
      <c r="E821" s="237" t="s">
        <v>848</v>
      </c>
      <c r="F821" s="237" t="s">
        <v>41</v>
      </c>
      <c r="G821" s="353">
        <f t="shared" si="56"/>
        <v>0</v>
      </c>
      <c r="H821" s="353">
        <f t="shared" si="56"/>
        <v>0</v>
      </c>
      <c r="I821" s="353" t="str">
        <f t="shared" si="52"/>
        <v xml:space="preserve"> </v>
      </c>
    </row>
    <row r="822" spans="1:9" ht="26.25" hidden="1" x14ac:dyDescent="0.25">
      <c r="A822" s="238" t="s">
        <v>516</v>
      </c>
      <c r="B822" s="239" t="s">
        <v>552</v>
      </c>
      <c r="C822" s="239" t="s">
        <v>518</v>
      </c>
      <c r="D822" s="239" t="s">
        <v>537</v>
      </c>
      <c r="E822" s="237" t="s">
        <v>848</v>
      </c>
      <c r="F822" s="237" t="s">
        <v>43</v>
      </c>
      <c r="G822" s="353"/>
      <c r="H822" s="353"/>
      <c r="I822" s="353" t="str">
        <f t="shared" si="52"/>
        <v xml:space="preserve"> </v>
      </c>
    </row>
    <row r="823" spans="1:9" ht="26.25" x14ac:dyDescent="0.25">
      <c r="A823" s="238" t="s">
        <v>542</v>
      </c>
      <c r="B823" s="239" t="s">
        <v>552</v>
      </c>
      <c r="C823" s="239" t="s">
        <v>518</v>
      </c>
      <c r="D823" s="239" t="s">
        <v>537</v>
      </c>
      <c r="E823" s="237" t="s">
        <v>849</v>
      </c>
      <c r="F823" s="237"/>
      <c r="G823" s="353">
        <f>G826+G824</f>
        <v>99.5</v>
      </c>
      <c r="H823" s="353">
        <f>H826+H824</f>
        <v>99.5</v>
      </c>
      <c r="I823" s="353">
        <f t="shared" si="52"/>
        <v>100</v>
      </c>
    </row>
    <row r="824" spans="1:9" ht="39" x14ac:dyDescent="0.25">
      <c r="A824" s="238" t="s">
        <v>567</v>
      </c>
      <c r="B824" s="239" t="s">
        <v>552</v>
      </c>
      <c r="C824" s="239" t="s">
        <v>518</v>
      </c>
      <c r="D824" s="239" t="s">
        <v>537</v>
      </c>
      <c r="E824" s="237" t="s">
        <v>849</v>
      </c>
      <c r="F824" s="237" t="s">
        <v>25</v>
      </c>
      <c r="G824" s="353">
        <f>G825</f>
        <v>30.500000000000004</v>
      </c>
      <c r="H824" s="353">
        <f>H825</f>
        <v>30.5</v>
      </c>
      <c r="I824" s="353">
        <f t="shared" si="52"/>
        <v>99.999999999999986</v>
      </c>
    </row>
    <row r="825" spans="1:9" ht="16.5" x14ac:dyDescent="0.25">
      <c r="A825" s="238" t="s">
        <v>568</v>
      </c>
      <c r="B825" s="239" t="s">
        <v>552</v>
      </c>
      <c r="C825" s="239" t="s">
        <v>518</v>
      </c>
      <c r="D825" s="239" t="s">
        <v>537</v>
      </c>
      <c r="E825" s="237" t="s">
        <v>849</v>
      </c>
      <c r="F825" s="237" t="s">
        <v>126</v>
      </c>
      <c r="G825" s="357">
        <f>1.1+1.1+40-11.7</f>
        <v>30.500000000000004</v>
      </c>
      <c r="H825" s="357">
        <v>30.5</v>
      </c>
      <c r="I825" s="357">
        <f t="shared" si="52"/>
        <v>99.999999999999986</v>
      </c>
    </row>
    <row r="826" spans="1:9" ht="26.25" x14ac:dyDescent="0.25">
      <c r="A826" s="241" t="s">
        <v>515</v>
      </c>
      <c r="B826" s="239" t="s">
        <v>552</v>
      </c>
      <c r="C826" s="239" t="s">
        <v>518</v>
      </c>
      <c r="D826" s="239" t="s">
        <v>537</v>
      </c>
      <c r="E826" s="237" t="s">
        <v>849</v>
      </c>
      <c r="F826" s="237" t="s">
        <v>41</v>
      </c>
      <c r="G826" s="357">
        <f>G827</f>
        <v>69</v>
      </c>
      <c r="H826" s="357">
        <f>H827</f>
        <v>69</v>
      </c>
      <c r="I826" s="357">
        <f t="shared" si="52"/>
        <v>100</v>
      </c>
    </row>
    <row r="827" spans="1:9" ht="26.25" x14ac:dyDescent="0.25">
      <c r="A827" s="238" t="s">
        <v>516</v>
      </c>
      <c r="B827" s="239" t="s">
        <v>552</v>
      </c>
      <c r="C827" s="239" t="s">
        <v>518</v>
      </c>
      <c r="D827" s="239" t="s">
        <v>537</v>
      </c>
      <c r="E827" s="237" t="s">
        <v>849</v>
      </c>
      <c r="F827" s="237" t="s">
        <v>43</v>
      </c>
      <c r="G827" s="357">
        <f>26.9-1.1+31.5+11.7</f>
        <v>69</v>
      </c>
      <c r="H827" s="357">
        <v>69</v>
      </c>
      <c r="I827" s="357">
        <f t="shared" si="52"/>
        <v>100</v>
      </c>
    </row>
    <row r="828" spans="1:9" s="251" customFormat="1" ht="16.5" x14ac:dyDescent="0.25">
      <c r="A828" s="231" t="s">
        <v>619</v>
      </c>
      <c r="B828" s="232" t="s">
        <v>552</v>
      </c>
      <c r="C828" s="232" t="s">
        <v>620</v>
      </c>
      <c r="D828" s="232" t="s">
        <v>502</v>
      </c>
      <c r="E828" s="232"/>
      <c r="F828" s="232"/>
      <c r="G828" s="354">
        <f>G829</f>
        <v>170</v>
      </c>
      <c r="H828" s="354">
        <f>H829</f>
        <v>170</v>
      </c>
      <c r="I828" s="354">
        <f t="shared" si="52"/>
        <v>100</v>
      </c>
    </row>
    <row r="829" spans="1:9" s="251" customFormat="1" ht="16.5" x14ac:dyDescent="0.25">
      <c r="A829" s="231" t="s">
        <v>402</v>
      </c>
      <c r="B829" s="232" t="s">
        <v>552</v>
      </c>
      <c r="C829" s="232" t="s">
        <v>620</v>
      </c>
      <c r="D829" s="232" t="s">
        <v>510</v>
      </c>
      <c r="E829" s="232"/>
      <c r="F829" s="232"/>
      <c r="G829" s="354">
        <f>G830</f>
        <v>170</v>
      </c>
      <c r="H829" s="354">
        <f>H830</f>
        <v>170</v>
      </c>
      <c r="I829" s="354">
        <f t="shared" si="52"/>
        <v>100</v>
      </c>
    </row>
    <row r="830" spans="1:9" ht="26.25" x14ac:dyDescent="0.25">
      <c r="A830" s="238" t="s">
        <v>850</v>
      </c>
      <c r="B830" s="239" t="s">
        <v>552</v>
      </c>
      <c r="C830" s="239" t="s">
        <v>620</v>
      </c>
      <c r="D830" s="239" t="s">
        <v>510</v>
      </c>
      <c r="E830" s="237" t="s">
        <v>780</v>
      </c>
      <c r="F830" s="237"/>
      <c r="G830" s="353">
        <f>G831+G835</f>
        <v>170</v>
      </c>
      <c r="H830" s="353">
        <f>H831+H835</f>
        <v>170</v>
      </c>
      <c r="I830" s="353">
        <f t="shared" si="52"/>
        <v>100</v>
      </c>
    </row>
    <row r="831" spans="1:9" ht="16.5" x14ac:dyDescent="0.25">
      <c r="A831" s="238" t="s">
        <v>794</v>
      </c>
      <c r="B831" s="239" t="s">
        <v>552</v>
      </c>
      <c r="C831" s="239" t="s">
        <v>620</v>
      </c>
      <c r="D831" s="239" t="s">
        <v>510</v>
      </c>
      <c r="E831" s="237" t="s">
        <v>795</v>
      </c>
      <c r="F831" s="237"/>
      <c r="G831" s="353">
        <f t="shared" ref="G831:H833" si="57">G832</f>
        <v>170</v>
      </c>
      <c r="H831" s="353">
        <f t="shared" si="57"/>
        <v>170</v>
      </c>
      <c r="I831" s="353">
        <f t="shared" si="52"/>
        <v>100</v>
      </c>
    </row>
    <row r="832" spans="1:9" ht="39" x14ac:dyDescent="0.25">
      <c r="A832" s="246" t="s">
        <v>524</v>
      </c>
      <c r="B832" s="239" t="s">
        <v>552</v>
      </c>
      <c r="C832" s="239" t="s">
        <v>620</v>
      </c>
      <c r="D832" s="239" t="s">
        <v>510</v>
      </c>
      <c r="E832" s="237" t="s">
        <v>798</v>
      </c>
      <c r="F832" s="237"/>
      <c r="G832" s="353">
        <f t="shared" si="57"/>
        <v>170</v>
      </c>
      <c r="H832" s="353">
        <f t="shared" si="57"/>
        <v>170</v>
      </c>
      <c r="I832" s="353">
        <f t="shared" si="52"/>
        <v>100</v>
      </c>
    </row>
    <row r="833" spans="1:9" ht="16.5" x14ac:dyDescent="0.25">
      <c r="A833" s="238" t="s">
        <v>398</v>
      </c>
      <c r="B833" s="239" t="s">
        <v>552</v>
      </c>
      <c r="C833" s="239" t="s">
        <v>620</v>
      </c>
      <c r="D833" s="239" t="s">
        <v>510</v>
      </c>
      <c r="E833" s="237" t="s">
        <v>798</v>
      </c>
      <c r="F833" s="237" t="s">
        <v>399</v>
      </c>
      <c r="G833" s="353">
        <f t="shared" si="57"/>
        <v>170</v>
      </c>
      <c r="H833" s="353">
        <f t="shared" si="57"/>
        <v>170</v>
      </c>
      <c r="I833" s="353">
        <f t="shared" si="52"/>
        <v>100</v>
      </c>
    </row>
    <row r="834" spans="1:9" ht="16.5" x14ac:dyDescent="0.25">
      <c r="A834" s="238" t="s">
        <v>400</v>
      </c>
      <c r="B834" s="239" t="s">
        <v>552</v>
      </c>
      <c r="C834" s="239" t="s">
        <v>620</v>
      </c>
      <c r="D834" s="239" t="s">
        <v>510</v>
      </c>
      <c r="E834" s="237" t="s">
        <v>798</v>
      </c>
      <c r="F834" s="237" t="s">
        <v>401</v>
      </c>
      <c r="G834" s="353">
        <v>170</v>
      </c>
      <c r="H834" s="353">
        <v>170</v>
      </c>
      <c r="I834" s="353">
        <f t="shared" si="52"/>
        <v>100</v>
      </c>
    </row>
    <row r="835" spans="1:9" ht="16.5" hidden="1" x14ac:dyDescent="0.25">
      <c r="A835" s="238" t="s">
        <v>819</v>
      </c>
      <c r="B835" s="239" t="s">
        <v>552</v>
      </c>
      <c r="C835" s="239" t="s">
        <v>620</v>
      </c>
      <c r="D835" s="239" t="s">
        <v>510</v>
      </c>
      <c r="E835" s="237" t="s">
        <v>820</v>
      </c>
      <c r="F835" s="237"/>
      <c r="G835" s="353">
        <f t="shared" ref="G835:H837" si="58">G836</f>
        <v>0</v>
      </c>
      <c r="H835" s="353">
        <f t="shared" si="58"/>
        <v>0</v>
      </c>
      <c r="I835" s="353" t="str">
        <f t="shared" si="52"/>
        <v xml:space="preserve"> </v>
      </c>
    </row>
    <row r="836" spans="1:9" ht="39" hidden="1" x14ac:dyDescent="0.25">
      <c r="A836" s="246" t="s">
        <v>524</v>
      </c>
      <c r="B836" s="239" t="s">
        <v>552</v>
      </c>
      <c r="C836" s="239" t="s">
        <v>620</v>
      </c>
      <c r="D836" s="239" t="s">
        <v>510</v>
      </c>
      <c r="E836" s="237" t="s">
        <v>822</v>
      </c>
      <c r="F836" s="237"/>
      <c r="G836" s="353">
        <f t="shared" si="58"/>
        <v>0</v>
      </c>
      <c r="H836" s="353">
        <f t="shared" si="58"/>
        <v>0</v>
      </c>
      <c r="I836" s="353" t="str">
        <f t="shared" si="52"/>
        <v xml:space="preserve"> </v>
      </c>
    </row>
    <row r="837" spans="1:9" ht="16.5" hidden="1" x14ac:dyDescent="0.25">
      <c r="A837" s="238" t="s">
        <v>398</v>
      </c>
      <c r="B837" s="239" t="s">
        <v>552</v>
      </c>
      <c r="C837" s="239" t="s">
        <v>620</v>
      </c>
      <c r="D837" s="239" t="s">
        <v>510</v>
      </c>
      <c r="E837" s="237" t="s">
        <v>822</v>
      </c>
      <c r="F837" s="237" t="s">
        <v>399</v>
      </c>
      <c r="G837" s="353">
        <f t="shared" si="58"/>
        <v>0</v>
      </c>
      <c r="H837" s="353">
        <f t="shared" si="58"/>
        <v>0</v>
      </c>
      <c r="I837" s="353" t="str">
        <f t="shared" si="52"/>
        <v xml:space="preserve"> </v>
      </c>
    </row>
    <row r="838" spans="1:9" ht="16.5" hidden="1" x14ac:dyDescent="0.25">
      <c r="A838" s="238" t="s">
        <v>400</v>
      </c>
      <c r="B838" s="239" t="s">
        <v>552</v>
      </c>
      <c r="C838" s="239" t="s">
        <v>620</v>
      </c>
      <c r="D838" s="239" t="s">
        <v>510</v>
      </c>
      <c r="E838" s="237" t="s">
        <v>822</v>
      </c>
      <c r="F838" s="237" t="s">
        <v>401</v>
      </c>
      <c r="G838" s="353"/>
      <c r="H838" s="353"/>
      <c r="I838" s="353" t="str">
        <f t="shared" si="52"/>
        <v xml:space="preserve"> </v>
      </c>
    </row>
    <row r="839" spans="1:9" s="267" customFormat="1" ht="16.5" x14ac:dyDescent="0.25">
      <c r="A839" s="235" t="s">
        <v>626</v>
      </c>
      <c r="B839" s="236" t="s">
        <v>552</v>
      </c>
      <c r="C839" s="236" t="s">
        <v>627</v>
      </c>
      <c r="D839" s="236" t="s">
        <v>502</v>
      </c>
      <c r="E839" s="236"/>
      <c r="F839" s="236"/>
      <c r="G839" s="352">
        <f>G840</f>
        <v>30</v>
      </c>
      <c r="H839" s="352">
        <f>H840</f>
        <v>29.5</v>
      </c>
      <c r="I839" s="352">
        <f t="shared" si="52"/>
        <v>98.333333333333329</v>
      </c>
    </row>
    <row r="840" spans="1:9" s="267" customFormat="1" ht="16.5" x14ac:dyDescent="0.25">
      <c r="A840" s="235" t="s">
        <v>423</v>
      </c>
      <c r="B840" s="236" t="s">
        <v>552</v>
      </c>
      <c r="C840" s="236" t="s">
        <v>627</v>
      </c>
      <c r="D840" s="236" t="s">
        <v>509</v>
      </c>
      <c r="E840" s="236"/>
      <c r="F840" s="236"/>
      <c r="G840" s="352">
        <f>G841</f>
        <v>30</v>
      </c>
      <c r="H840" s="352">
        <f>H841</f>
        <v>29.5</v>
      </c>
      <c r="I840" s="352">
        <f t="shared" si="52"/>
        <v>98.333333333333329</v>
      </c>
    </row>
    <row r="841" spans="1:9" s="268" customFormat="1" ht="26.25" x14ac:dyDescent="0.25">
      <c r="A841" s="238" t="s">
        <v>851</v>
      </c>
      <c r="B841" s="237" t="s">
        <v>552</v>
      </c>
      <c r="C841" s="237" t="s">
        <v>627</v>
      </c>
      <c r="D841" s="237" t="s">
        <v>509</v>
      </c>
      <c r="E841" s="237" t="s">
        <v>629</v>
      </c>
      <c r="F841" s="237"/>
      <c r="G841" s="353">
        <f>G846</f>
        <v>30</v>
      </c>
      <c r="H841" s="353">
        <f>H846</f>
        <v>29.5</v>
      </c>
      <c r="I841" s="353">
        <f t="shared" si="52"/>
        <v>98.333333333333329</v>
      </c>
    </row>
    <row r="842" spans="1:9" s="267" customFormat="1" ht="26.25" hidden="1" x14ac:dyDescent="0.25">
      <c r="A842" s="238" t="s">
        <v>852</v>
      </c>
      <c r="B842" s="237" t="s">
        <v>552</v>
      </c>
      <c r="C842" s="237" t="s">
        <v>627</v>
      </c>
      <c r="D842" s="237" t="s">
        <v>509</v>
      </c>
      <c r="E842" s="237" t="s">
        <v>853</v>
      </c>
      <c r="F842" s="237"/>
      <c r="G842" s="353">
        <f t="shared" ref="G842:H844" si="59">G843</f>
        <v>0</v>
      </c>
      <c r="H842" s="353">
        <f t="shared" si="59"/>
        <v>0</v>
      </c>
      <c r="I842" s="353" t="str">
        <f t="shared" si="52"/>
        <v xml:space="preserve"> </v>
      </c>
    </row>
    <row r="843" spans="1:9" s="267" customFormat="1" ht="26.25" hidden="1" x14ac:dyDescent="0.25">
      <c r="A843" s="238" t="s">
        <v>542</v>
      </c>
      <c r="B843" s="237" t="s">
        <v>552</v>
      </c>
      <c r="C843" s="237" t="s">
        <v>627</v>
      </c>
      <c r="D843" s="237" t="s">
        <v>509</v>
      </c>
      <c r="E843" s="237" t="s">
        <v>854</v>
      </c>
      <c r="F843" s="237"/>
      <c r="G843" s="353">
        <f t="shared" si="59"/>
        <v>0</v>
      </c>
      <c r="H843" s="353">
        <f t="shared" si="59"/>
        <v>0</v>
      </c>
      <c r="I843" s="353" t="str">
        <f t="shared" si="52"/>
        <v xml:space="preserve"> </v>
      </c>
    </row>
    <row r="844" spans="1:9" s="267" customFormat="1" ht="26.25" hidden="1" x14ac:dyDescent="0.25">
      <c r="A844" s="238" t="s">
        <v>515</v>
      </c>
      <c r="B844" s="237" t="s">
        <v>552</v>
      </c>
      <c r="C844" s="237" t="s">
        <v>627</v>
      </c>
      <c r="D844" s="237" t="s">
        <v>509</v>
      </c>
      <c r="E844" s="237" t="s">
        <v>854</v>
      </c>
      <c r="F844" s="237" t="s">
        <v>41</v>
      </c>
      <c r="G844" s="353">
        <f t="shared" si="59"/>
        <v>0</v>
      </c>
      <c r="H844" s="353">
        <f t="shared" si="59"/>
        <v>0</v>
      </c>
      <c r="I844" s="353" t="str">
        <f t="shared" si="52"/>
        <v xml:space="preserve"> </v>
      </c>
    </row>
    <row r="845" spans="1:9" s="267" customFormat="1" ht="26.25" hidden="1" x14ac:dyDescent="0.25">
      <c r="A845" s="238" t="s">
        <v>516</v>
      </c>
      <c r="B845" s="237" t="s">
        <v>552</v>
      </c>
      <c r="C845" s="237" t="s">
        <v>627</v>
      </c>
      <c r="D845" s="237" t="s">
        <v>509</v>
      </c>
      <c r="E845" s="237" t="s">
        <v>854</v>
      </c>
      <c r="F845" s="237" t="s">
        <v>43</v>
      </c>
      <c r="G845" s="353"/>
      <c r="H845" s="353"/>
      <c r="I845" s="353" t="str">
        <f t="shared" si="52"/>
        <v xml:space="preserve"> </v>
      </c>
    </row>
    <row r="846" spans="1:9" s="267" customFormat="1" ht="26.25" x14ac:dyDescent="0.25">
      <c r="A846" s="238" t="s">
        <v>542</v>
      </c>
      <c r="B846" s="237" t="s">
        <v>552</v>
      </c>
      <c r="C846" s="237" t="s">
        <v>627</v>
      </c>
      <c r="D846" s="237" t="s">
        <v>509</v>
      </c>
      <c r="E846" s="237" t="s">
        <v>630</v>
      </c>
      <c r="F846" s="237"/>
      <c r="G846" s="353">
        <f>G849+G847</f>
        <v>30</v>
      </c>
      <c r="H846" s="353">
        <f>H849+H847</f>
        <v>29.5</v>
      </c>
      <c r="I846" s="353">
        <f t="shared" si="52"/>
        <v>98.333333333333329</v>
      </c>
    </row>
    <row r="847" spans="1:9" s="267" customFormat="1" ht="39" x14ac:dyDescent="0.25">
      <c r="A847" s="238" t="s">
        <v>567</v>
      </c>
      <c r="B847" s="237" t="s">
        <v>552</v>
      </c>
      <c r="C847" s="237" t="s">
        <v>627</v>
      </c>
      <c r="D847" s="237" t="s">
        <v>509</v>
      </c>
      <c r="E847" s="237" t="s">
        <v>630</v>
      </c>
      <c r="F847" s="237" t="s">
        <v>25</v>
      </c>
      <c r="G847" s="353">
        <f>G848</f>
        <v>0.6</v>
      </c>
      <c r="H847" s="353">
        <f>H848</f>
        <v>0.6</v>
      </c>
      <c r="I847" s="353">
        <f t="shared" si="52"/>
        <v>100</v>
      </c>
    </row>
    <row r="848" spans="1:9" s="267" customFormat="1" ht="16.5" x14ac:dyDescent="0.25">
      <c r="A848" s="238" t="s">
        <v>568</v>
      </c>
      <c r="B848" s="237" t="s">
        <v>552</v>
      </c>
      <c r="C848" s="237" t="s">
        <v>627</v>
      </c>
      <c r="D848" s="237" t="s">
        <v>509</v>
      </c>
      <c r="E848" s="237" t="s">
        <v>630</v>
      </c>
      <c r="F848" s="237" t="s">
        <v>126</v>
      </c>
      <c r="G848" s="353">
        <v>0.6</v>
      </c>
      <c r="H848" s="353">
        <v>0.6</v>
      </c>
      <c r="I848" s="353">
        <f t="shared" si="52"/>
        <v>100</v>
      </c>
    </row>
    <row r="849" spans="1:256" s="1" customFormat="1" ht="26.25" x14ac:dyDescent="0.25">
      <c r="A849" s="238" t="s">
        <v>515</v>
      </c>
      <c r="B849" s="237" t="s">
        <v>552</v>
      </c>
      <c r="C849" s="237" t="s">
        <v>627</v>
      </c>
      <c r="D849" s="237" t="s">
        <v>509</v>
      </c>
      <c r="E849" s="237" t="s">
        <v>630</v>
      </c>
      <c r="F849" s="237" t="s">
        <v>41</v>
      </c>
      <c r="G849" s="353">
        <f>G850</f>
        <v>29.4</v>
      </c>
      <c r="H849" s="353">
        <f>H850</f>
        <v>28.9</v>
      </c>
      <c r="I849" s="353">
        <f t="shared" ref="I849:I912" si="60">IF(G849=0," ",H849/G849*100)</f>
        <v>98.299319727891159</v>
      </c>
      <c r="IV849" s="252"/>
    </row>
    <row r="850" spans="1:256" s="1" customFormat="1" ht="26.25" x14ac:dyDescent="0.25">
      <c r="A850" s="238" t="s">
        <v>516</v>
      </c>
      <c r="B850" s="237" t="s">
        <v>552</v>
      </c>
      <c r="C850" s="237" t="s">
        <v>627</v>
      </c>
      <c r="D850" s="237" t="s">
        <v>509</v>
      </c>
      <c r="E850" s="237" t="s">
        <v>630</v>
      </c>
      <c r="F850" s="237" t="s">
        <v>43</v>
      </c>
      <c r="G850" s="353">
        <f>30-0.6</f>
        <v>29.4</v>
      </c>
      <c r="H850" s="353">
        <v>28.9</v>
      </c>
      <c r="I850" s="353">
        <f t="shared" si="60"/>
        <v>98.299319727891159</v>
      </c>
      <c r="IV850" s="252"/>
    </row>
    <row r="851" spans="1:256" ht="16.5" hidden="1" x14ac:dyDescent="0.25">
      <c r="A851" s="241"/>
      <c r="B851" s="239"/>
      <c r="C851" s="239"/>
      <c r="D851" s="239"/>
      <c r="E851" s="239"/>
      <c r="F851" s="239"/>
      <c r="G851" s="359"/>
      <c r="H851" s="359"/>
      <c r="I851" s="359" t="str">
        <f t="shared" si="60"/>
        <v xml:space="preserve"> </v>
      </c>
    </row>
    <row r="852" spans="1:256" ht="16.5" hidden="1" x14ac:dyDescent="0.25">
      <c r="A852" s="238"/>
      <c r="B852" s="239"/>
      <c r="C852" s="239"/>
      <c r="D852" s="239"/>
      <c r="E852" s="239"/>
      <c r="F852" s="239"/>
      <c r="G852" s="359"/>
      <c r="H852" s="359"/>
      <c r="I852" s="359" t="str">
        <f t="shared" si="60"/>
        <v xml:space="preserve"> </v>
      </c>
    </row>
    <row r="853" spans="1:256" s="168" customFormat="1" ht="29.25" x14ac:dyDescent="0.25">
      <c r="A853" s="228" t="s">
        <v>1255</v>
      </c>
      <c r="B853" s="265" t="s">
        <v>855</v>
      </c>
      <c r="C853" s="265"/>
      <c r="D853" s="265"/>
      <c r="E853" s="266"/>
      <c r="F853" s="266"/>
      <c r="G853" s="358">
        <f>G854</f>
        <v>3124.1</v>
      </c>
      <c r="H853" s="358">
        <f>H854</f>
        <v>3028.9</v>
      </c>
      <c r="I853" s="358">
        <f t="shared" si="60"/>
        <v>96.952722384046609</v>
      </c>
    </row>
    <row r="854" spans="1:256" s="243" customFormat="1" ht="16.5" x14ac:dyDescent="0.25">
      <c r="A854" s="231" t="s">
        <v>709</v>
      </c>
      <c r="B854" s="232" t="s">
        <v>855</v>
      </c>
      <c r="C854" s="232" t="s">
        <v>599</v>
      </c>
      <c r="D854" s="232" t="s">
        <v>502</v>
      </c>
      <c r="E854" s="239"/>
      <c r="F854" s="239"/>
      <c r="G854" s="354">
        <f>G855+G880</f>
        <v>3124.1</v>
      </c>
      <c r="H854" s="354">
        <f>H855+H880</f>
        <v>3028.9</v>
      </c>
      <c r="I854" s="354">
        <f t="shared" si="60"/>
        <v>96.952722384046609</v>
      </c>
    </row>
    <row r="855" spans="1:256" s="251" customFormat="1" ht="16.5" x14ac:dyDescent="0.25">
      <c r="A855" s="231" t="s">
        <v>164</v>
      </c>
      <c r="B855" s="232" t="s">
        <v>855</v>
      </c>
      <c r="C855" s="232" t="s">
        <v>599</v>
      </c>
      <c r="D855" s="232" t="s">
        <v>509</v>
      </c>
      <c r="E855" s="237"/>
      <c r="F855" s="237"/>
      <c r="G855" s="352">
        <f>G856+G876</f>
        <v>3112.1</v>
      </c>
      <c r="H855" s="352">
        <f>H856+H876</f>
        <v>3016.9</v>
      </c>
      <c r="I855" s="352">
        <f t="shared" si="60"/>
        <v>96.940972333793908</v>
      </c>
    </row>
    <row r="856" spans="1:256" s="251" customFormat="1" ht="26.25" x14ac:dyDescent="0.25">
      <c r="A856" s="238" t="s">
        <v>856</v>
      </c>
      <c r="B856" s="239" t="s">
        <v>855</v>
      </c>
      <c r="C856" s="239" t="s">
        <v>599</v>
      </c>
      <c r="D856" s="239" t="s">
        <v>509</v>
      </c>
      <c r="E856" s="237" t="s">
        <v>857</v>
      </c>
      <c r="F856" s="237"/>
      <c r="G856" s="353">
        <f>G863+G857+G873+G870+G860</f>
        <v>3016.9</v>
      </c>
      <c r="H856" s="353">
        <f>H863+H857+H873+H870+H860</f>
        <v>3016.9</v>
      </c>
      <c r="I856" s="353">
        <f t="shared" si="60"/>
        <v>100</v>
      </c>
    </row>
    <row r="857" spans="1:256" s="251" customFormat="1" ht="26.25" x14ac:dyDescent="0.25">
      <c r="A857" s="238" t="s">
        <v>602</v>
      </c>
      <c r="B857" s="239" t="s">
        <v>855</v>
      </c>
      <c r="C857" s="239" t="s">
        <v>599</v>
      </c>
      <c r="D857" s="239" t="s">
        <v>509</v>
      </c>
      <c r="E857" s="237" t="s">
        <v>858</v>
      </c>
      <c r="F857" s="237"/>
      <c r="G857" s="353">
        <f>G858</f>
        <v>1167.5</v>
      </c>
      <c r="H857" s="353">
        <f>H858</f>
        <v>1167.5</v>
      </c>
      <c r="I857" s="353">
        <f t="shared" si="60"/>
        <v>100</v>
      </c>
    </row>
    <row r="858" spans="1:256" s="251" customFormat="1" ht="43.5" customHeight="1" x14ac:dyDescent="0.25">
      <c r="A858" s="248" t="s">
        <v>604</v>
      </c>
      <c r="B858" s="239" t="s">
        <v>855</v>
      </c>
      <c r="C858" s="239" t="s">
        <v>599</v>
      </c>
      <c r="D858" s="239" t="s">
        <v>509</v>
      </c>
      <c r="E858" s="237" t="s">
        <v>858</v>
      </c>
      <c r="F858" s="237" t="s">
        <v>25</v>
      </c>
      <c r="G858" s="353">
        <f>G859</f>
        <v>1167.5</v>
      </c>
      <c r="H858" s="353">
        <f>H859</f>
        <v>1167.5</v>
      </c>
      <c r="I858" s="353">
        <f t="shared" si="60"/>
        <v>100</v>
      </c>
    </row>
    <row r="859" spans="1:256" s="251" customFormat="1" ht="16.5" x14ac:dyDescent="0.25">
      <c r="A859" s="238" t="s">
        <v>605</v>
      </c>
      <c r="B859" s="239" t="s">
        <v>855</v>
      </c>
      <c r="C859" s="239" t="s">
        <v>599</v>
      </c>
      <c r="D859" s="239" t="s">
        <v>509</v>
      </c>
      <c r="E859" s="237" t="s">
        <v>858</v>
      </c>
      <c r="F859" s="237" t="s">
        <v>27</v>
      </c>
      <c r="G859" s="353">
        <v>1167.5</v>
      </c>
      <c r="H859" s="353">
        <v>1167.5</v>
      </c>
      <c r="I859" s="353">
        <f t="shared" si="60"/>
        <v>100</v>
      </c>
    </row>
    <row r="860" spans="1:256" s="251" customFormat="1" ht="16.5" x14ac:dyDescent="0.25">
      <c r="A860" s="248" t="s">
        <v>606</v>
      </c>
      <c r="B860" s="239" t="s">
        <v>855</v>
      </c>
      <c r="C860" s="239" t="s">
        <v>599</v>
      </c>
      <c r="D860" s="239" t="s">
        <v>509</v>
      </c>
      <c r="E860" s="237" t="s">
        <v>1254</v>
      </c>
      <c r="F860" s="237"/>
      <c r="G860" s="353">
        <f>G861</f>
        <v>258.10000000000002</v>
      </c>
      <c r="H860" s="353">
        <f>H861</f>
        <v>258.10000000000002</v>
      </c>
      <c r="I860" s="353">
        <f t="shared" si="60"/>
        <v>100</v>
      </c>
    </row>
    <row r="861" spans="1:256" s="251" customFormat="1" ht="26.25" x14ac:dyDescent="0.25">
      <c r="A861" s="241" t="s">
        <v>515</v>
      </c>
      <c r="B861" s="239" t="s">
        <v>855</v>
      </c>
      <c r="C861" s="239" t="s">
        <v>599</v>
      </c>
      <c r="D861" s="239" t="s">
        <v>509</v>
      </c>
      <c r="E861" s="237" t="s">
        <v>1254</v>
      </c>
      <c r="F861" s="237" t="s">
        <v>41</v>
      </c>
      <c r="G861" s="353">
        <f>G862</f>
        <v>258.10000000000002</v>
      </c>
      <c r="H861" s="353">
        <f>H862</f>
        <v>258.10000000000002</v>
      </c>
      <c r="I861" s="353">
        <f t="shared" si="60"/>
        <v>100</v>
      </c>
    </row>
    <row r="862" spans="1:256" s="251" customFormat="1" ht="26.25" x14ac:dyDescent="0.25">
      <c r="A862" s="238" t="s">
        <v>516</v>
      </c>
      <c r="B862" s="239" t="s">
        <v>855</v>
      </c>
      <c r="C862" s="239" t="s">
        <v>599</v>
      </c>
      <c r="D862" s="239" t="s">
        <v>509</v>
      </c>
      <c r="E862" s="237" t="s">
        <v>1254</v>
      </c>
      <c r="F862" s="237" t="s">
        <v>43</v>
      </c>
      <c r="G862" s="353">
        <v>258.10000000000002</v>
      </c>
      <c r="H862" s="353">
        <v>258.10000000000002</v>
      </c>
      <c r="I862" s="353">
        <f t="shared" si="60"/>
        <v>100</v>
      </c>
    </row>
    <row r="863" spans="1:256" s="251" customFormat="1" ht="39" x14ac:dyDescent="0.25">
      <c r="A863" s="238" t="s">
        <v>1246</v>
      </c>
      <c r="B863" s="239" t="s">
        <v>855</v>
      </c>
      <c r="C863" s="239" t="s">
        <v>599</v>
      </c>
      <c r="D863" s="239" t="s">
        <v>509</v>
      </c>
      <c r="E863" s="237" t="s">
        <v>859</v>
      </c>
      <c r="F863" s="237"/>
      <c r="G863" s="353">
        <f>G866+G864+G868</f>
        <v>986</v>
      </c>
      <c r="H863" s="353">
        <f>H866+H864+H868</f>
        <v>986</v>
      </c>
      <c r="I863" s="353">
        <f t="shared" si="60"/>
        <v>100</v>
      </c>
    </row>
    <row r="864" spans="1:256" s="251" customFormat="1" ht="39" customHeight="1" x14ac:dyDescent="0.25">
      <c r="A864" s="248" t="s">
        <v>604</v>
      </c>
      <c r="B864" s="239" t="s">
        <v>855</v>
      </c>
      <c r="C864" s="239" t="s">
        <v>599</v>
      </c>
      <c r="D864" s="239" t="s">
        <v>509</v>
      </c>
      <c r="E864" s="237" t="s">
        <v>859</v>
      </c>
      <c r="F864" s="237" t="s">
        <v>25</v>
      </c>
      <c r="G864" s="353">
        <f>G865</f>
        <v>870</v>
      </c>
      <c r="H864" s="353">
        <f>H865</f>
        <v>870</v>
      </c>
      <c r="I864" s="353">
        <f t="shared" si="60"/>
        <v>100</v>
      </c>
    </row>
    <row r="865" spans="1:255" s="251" customFormat="1" ht="16.5" x14ac:dyDescent="0.25">
      <c r="A865" s="238" t="s">
        <v>605</v>
      </c>
      <c r="B865" s="239" t="s">
        <v>855</v>
      </c>
      <c r="C865" s="239" t="s">
        <v>599</v>
      </c>
      <c r="D865" s="239" t="s">
        <v>509</v>
      </c>
      <c r="E865" s="237" t="s">
        <v>859</v>
      </c>
      <c r="F865" s="237" t="s">
        <v>27</v>
      </c>
      <c r="G865" s="357">
        <v>870</v>
      </c>
      <c r="H865" s="357">
        <v>870</v>
      </c>
      <c r="I865" s="357">
        <f t="shared" si="60"/>
        <v>100</v>
      </c>
    </row>
    <row r="866" spans="1:255" ht="26.25" x14ac:dyDescent="0.25">
      <c r="A866" s="241" t="s">
        <v>515</v>
      </c>
      <c r="B866" s="239" t="s">
        <v>855</v>
      </c>
      <c r="C866" s="239" t="s">
        <v>599</v>
      </c>
      <c r="D866" s="239" t="s">
        <v>509</v>
      </c>
      <c r="E866" s="237" t="s">
        <v>859</v>
      </c>
      <c r="F866" s="237" t="s">
        <v>41</v>
      </c>
      <c r="G866" s="357">
        <f>G867</f>
        <v>116</v>
      </c>
      <c r="H866" s="357">
        <f>H867</f>
        <v>116</v>
      </c>
      <c r="I866" s="357">
        <f t="shared" si="60"/>
        <v>100</v>
      </c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  <c r="IQ866"/>
      <c r="IR866"/>
      <c r="IS866"/>
      <c r="IT866"/>
      <c r="IU866"/>
    </row>
    <row r="867" spans="1:255" ht="26.25" x14ac:dyDescent="0.25">
      <c r="A867" s="238" t="s">
        <v>516</v>
      </c>
      <c r="B867" s="239" t="s">
        <v>855</v>
      </c>
      <c r="C867" s="239" t="s">
        <v>599</v>
      </c>
      <c r="D867" s="239" t="s">
        <v>509</v>
      </c>
      <c r="E867" s="237" t="s">
        <v>859</v>
      </c>
      <c r="F867" s="237" t="s">
        <v>43</v>
      </c>
      <c r="G867" s="357">
        <v>116</v>
      </c>
      <c r="H867" s="357">
        <v>116</v>
      </c>
      <c r="I867" s="357">
        <f t="shared" si="60"/>
        <v>100</v>
      </c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  <c r="IQ867"/>
      <c r="IR867"/>
      <c r="IS867"/>
      <c r="IT867"/>
      <c r="IU867"/>
    </row>
    <row r="868" spans="1:255" ht="16.5" hidden="1" x14ac:dyDescent="0.25">
      <c r="A868" s="245" t="s">
        <v>44</v>
      </c>
      <c r="B868" s="239" t="s">
        <v>855</v>
      </c>
      <c r="C868" s="239" t="s">
        <v>599</v>
      </c>
      <c r="D868" s="239" t="s">
        <v>509</v>
      </c>
      <c r="E868" s="237" t="s">
        <v>859</v>
      </c>
      <c r="F868" s="237" t="s">
        <v>45</v>
      </c>
      <c r="G868" s="357">
        <f>G869</f>
        <v>0</v>
      </c>
      <c r="H868" s="357">
        <f>H869</f>
        <v>0</v>
      </c>
      <c r="I868" s="357" t="str">
        <f t="shared" si="60"/>
        <v xml:space="preserve"> </v>
      </c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  <c r="IQ868"/>
      <c r="IR868"/>
      <c r="IS868"/>
      <c r="IT868"/>
      <c r="IU868"/>
    </row>
    <row r="869" spans="1:255" ht="16.5" hidden="1" customHeight="1" x14ac:dyDescent="0.25">
      <c r="A869" s="245" t="s">
        <v>46</v>
      </c>
      <c r="B869" s="239" t="s">
        <v>855</v>
      </c>
      <c r="C869" s="239" t="s">
        <v>599</v>
      </c>
      <c r="D869" s="239" t="s">
        <v>509</v>
      </c>
      <c r="E869" s="237" t="s">
        <v>859</v>
      </c>
      <c r="F869" s="237" t="s">
        <v>47</v>
      </c>
      <c r="G869" s="357"/>
      <c r="H869" s="357"/>
      <c r="I869" s="357" t="str">
        <f t="shared" si="60"/>
        <v xml:space="preserve"> </v>
      </c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  <c r="IQ869"/>
      <c r="IR869"/>
      <c r="IS869"/>
      <c r="IT869"/>
      <c r="IU869"/>
    </row>
    <row r="870" spans="1:255" ht="29.25" customHeight="1" x14ac:dyDescent="0.25">
      <c r="A870" s="248" t="s">
        <v>860</v>
      </c>
      <c r="B870" s="239" t="s">
        <v>855</v>
      </c>
      <c r="C870" s="239" t="s">
        <v>599</v>
      </c>
      <c r="D870" s="239" t="s">
        <v>509</v>
      </c>
      <c r="E870" s="237" t="s">
        <v>861</v>
      </c>
      <c r="F870" s="237"/>
      <c r="G870" s="357">
        <f>G871</f>
        <v>595.40000000000009</v>
      </c>
      <c r="H870" s="357">
        <f>H871</f>
        <v>595.4</v>
      </c>
      <c r="I870" s="357">
        <f t="shared" si="60"/>
        <v>99.999999999999972</v>
      </c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  <c r="IQ870"/>
      <c r="IR870"/>
      <c r="IS870"/>
      <c r="IT870"/>
      <c r="IU870"/>
    </row>
    <row r="871" spans="1:255" ht="16.5" customHeight="1" x14ac:dyDescent="0.25">
      <c r="A871" s="238" t="s">
        <v>44</v>
      </c>
      <c r="B871" s="239" t="s">
        <v>855</v>
      </c>
      <c r="C871" s="239" t="s">
        <v>599</v>
      </c>
      <c r="D871" s="239" t="s">
        <v>509</v>
      </c>
      <c r="E871" s="237" t="s">
        <v>861</v>
      </c>
      <c r="F871" s="237" t="s">
        <v>45</v>
      </c>
      <c r="G871" s="357">
        <f>G872</f>
        <v>595.40000000000009</v>
      </c>
      <c r="H871" s="357">
        <f>H872</f>
        <v>595.4</v>
      </c>
      <c r="I871" s="357">
        <f t="shared" si="60"/>
        <v>99.999999999999972</v>
      </c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  <c r="IQ871"/>
      <c r="IR871"/>
      <c r="IS871"/>
      <c r="IT871"/>
      <c r="IU871"/>
    </row>
    <row r="872" spans="1:255" ht="39" x14ac:dyDescent="0.25">
      <c r="A872" s="238" t="s">
        <v>172</v>
      </c>
      <c r="B872" s="239" t="s">
        <v>855</v>
      </c>
      <c r="C872" s="239" t="s">
        <v>599</v>
      </c>
      <c r="D872" s="239" t="s">
        <v>509</v>
      </c>
      <c r="E872" s="237" t="s">
        <v>861</v>
      </c>
      <c r="F872" s="237" t="s">
        <v>173</v>
      </c>
      <c r="G872" s="357">
        <f>318.3+277.1</f>
        <v>595.40000000000009</v>
      </c>
      <c r="H872" s="357">
        <v>595.4</v>
      </c>
      <c r="I872" s="357">
        <f t="shared" si="60"/>
        <v>99.999999999999972</v>
      </c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  <c r="IQ872"/>
      <c r="IR872"/>
      <c r="IS872"/>
      <c r="IT872"/>
      <c r="IU872"/>
    </row>
    <row r="873" spans="1:255" ht="26.25" x14ac:dyDescent="0.25">
      <c r="A873" s="238" t="s">
        <v>862</v>
      </c>
      <c r="B873" s="239" t="s">
        <v>855</v>
      </c>
      <c r="C873" s="239" t="s">
        <v>599</v>
      </c>
      <c r="D873" s="239" t="s">
        <v>509</v>
      </c>
      <c r="E873" s="239" t="s">
        <v>863</v>
      </c>
      <c r="F873" s="239"/>
      <c r="G873" s="359">
        <f>G874</f>
        <v>9.9</v>
      </c>
      <c r="H873" s="359">
        <f>H874</f>
        <v>9.9</v>
      </c>
      <c r="I873" s="359">
        <f t="shared" si="60"/>
        <v>100</v>
      </c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  <c r="IQ873"/>
      <c r="IR873"/>
      <c r="IS873"/>
      <c r="IT873"/>
      <c r="IU873"/>
    </row>
    <row r="874" spans="1:255" ht="26.25" x14ac:dyDescent="0.25">
      <c r="A874" s="241" t="s">
        <v>515</v>
      </c>
      <c r="B874" s="239" t="s">
        <v>855</v>
      </c>
      <c r="C874" s="239" t="s">
        <v>599</v>
      </c>
      <c r="D874" s="239" t="s">
        <v>509</v>
      </c>
      <c r="E874" s="239" t="s">
        <v>863</v>
      </c>
      <c r="F874" s="239" t="s">
        <v>41</v>
      </c>
      <c r="G874" s="359">
        <f>G875</f>
        <v>9.9</v>
      </c>
      <c r="H874" s="359">
        <f>H875</f>
        <v>9.9</v>
      </c>
      <c r="I874" s="359">
        <f t="shared" si="60"/>
        <v>100</v>
      </c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  <c r="IQ874"/>
      <c r="IR874"/>
      <c r="IS874"/>
      <c r="IT874"/>
      <c r="IU874"/>
    </row>
    <row r="875" spans="1:255" ht="26.25" x14ac:dyDescent="0.25">
      <c r="A875" s="238" t="s">
        <v>516</v>
      </c>
      <c r="B875" s="239" t="s">
        <v>855</v>
      </c>
      <c r="C875" s="239" t="s">
        <v>599</v>
      </c>
      <c r="D875" s="239" t="s">
        <v>509</v>
      </c>
      <c r="E875" s="239" t="s">
        <v>863</v>
      </c>
      <c r="F875" s="239" t="s">
        <v>43</v>
      </c>
      <c r="G875" s="359">
        <v>9.9</v>
      </c>
      <c r="H875" s="359">
        <v>9.9</v>
      </c>
      <c r="I875" s="359">
        <f t="shared" si="60"/>
        <v>100</v>
      </c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  <c r="IQ875"/>
      <c r="IR875"/>
      <c r="IS875"/>
      <c r="IT875"/>
      <c r="IU875"/>
    </row>
    <row r="876" spans="1:255" ht="16.5" x14ac:dyDescent="0.25">
      <c r="A876" s="238" t="s">
        <v>635</v>
      </c>
      <c r="B876" s="239" t="s">
        <v>855</v>
      </c>
      <c r="C876" s="239" t="s">
        <v>599</v>
      </c>
      <c r="D876" s="239" t="s">
        <v>509</v>
      </c>
      <c r="E876" s="237" t="s">
        <v>636</v>
      </c>
      <c r="F876" s="239"/>
      <c r="G876" s="359">
        <f>G877</f>
        <v>95.2</v>
      </c>
      <c r="H876" s="359"/>
      <c r="I876" s="359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  <c r="IQ876"/>
      <c r="IR876"/>
      <c r="IS876"/>
      <c r="IT876"/>
      <c r="IU876"/>
    </row>
    <row r="877" spans="1:255" ht="51.75" x14ac:dyDescent="0.25">
      <c r="A877" s="238" t="s">
        <v>720</v>
      </c>
      <c r="B877" s="239" t="s">
        <v>855</v>
      </c>
      <c r="C877" s="239" t="s">
        <v>599</v>
      </c>
      <c r="D877" s="239" t="s">
        <v>509</v>
      </c>
      <c r="E877" s="237" t="s">
        <v>721</v>
      </c>
      <c r="F877" s="237"/>
      <c r="G877" s="353">
        <f>G878</f>
        <v>95.2</v>
      </c>
      <c r="H877" s="353"/>
      <c r="I877" s="353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  <c r="IQ877"/>
      <c r="IR877"/>
      <c r="IS877"/>
      <c r="IT877"/>
      <c r="IU877"/>
    </row>
    <row r="878" spans="1:255" ht="26.25" x14ac:dyDescent="0.25">
      <c r="A878" s="241" t="s">
        <v>515</v>
      </c>
      <c r="B878" s="239" t="s">
        <v>855</v>
      </c>
      <c r="C878" s="239" t="s">
        <v>599</v>
      </c>
      <c r="D878" s="239" t="s">
        <v>509</v>
      </c>
      <c r="E878" s="237" t="s">
        <v>721</v>
      </c>
      <c r="F878" s="237" t="s">
        <v>41</v>
      </c>
      <c r="G878" s="353">
        <f>G879</f>
        <v>95.2</v>
      </c>
      <c r="H878" s="353"/>
      <c r="I878" s="353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  <c r="IQ878"/>
      <c r="IR878"/>
      <c r="IS878"/>
      <c r="IT878"/>
      <c r="IU878"/>
    </row>
    <row r="879" spans="1:255" ht="26.25" x14ac:dyDescent="0.25">
      <c r="A879" s="238" t="s">
        <v>516</v>
      </c>
      <c r="B879" s="239" t="s">
        <v>855</v>
      </c>
      <c r="C879" s="239" t="s">
        <v>599</v>
      </c>
      <c r="D879" s="239" t="s">
        <v>509</v>
      </c>
      <c r="E879" s="237" t="s">
        <v>721</v>
      </c>
      <c r="F879" s="237" t="s">
        <v>43</v>
      </c>
      <c r="G879" s="353">
        <v>95.2</v>
      </c>
      <c r="H879" s="353"/>
      <c r="I879" s="353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  <c r="IQ879"/>
      <c r="IR879"/>
      <c r="IS879"/>
      <c r="IT879"/>
      <c r="IU879"/>
    </row>
    <row r="880" spans="1:255" ht="16.5" x14ac:dyDescent="0.25">
      <c r="A880" s="240" t="s">
        <v>199</v>
      </c>
      <c r="B880" s="232" t="s">
        <v>855</v>
      </c>
      <c r="C880" s="232" t="s">
        <v>599</v>
      </c>
      <c r="D880" s="232" t="s">
        <v>724</v>
      </c>
      <c r="E880" s="236"/>
      <c r="F880" s="236"/>
      <c r="G880" s="352">
        <f t="shared" ref="G880:H883" si="61">G881</f>
        <v>12</v>
      </c>
      <c r="H880" s="352">
        <f t="shared" si="61"/>
        <v>12</v>
      </c>
      <c r="I880" s="352">
        <f t="shared" si="60"/>
        <v>100</v>
      </c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  <c r="IQ880"/>
      <c r="IR880"/>
      <c r="IS880"/>
      <c r="IT880"/>
      <c r="IU880"/>
    </row>
    <row r="881" spans="1:255" ht="26.25" x14ac:dyDescent="0.25">
      <c r="A881" s="238" t="s">
        <v>725</v>
      </c>
      <c r="B881" s="239" t="s">
        <v>855</v>
      </c>
      <c r="C881" s="239" t="s">
        <v>599</v>
      </c>
      <c r="D881" s="239" t="s">
        <v>724</v>
      </c>
      <c r="E881" s="237" t="s">
        <v>726</v>
      </c>
      <c r="F881" s="237"/>
      <c r="G881" s="353">
        <f t="shared" si="61"/>
        <v>12</v>
      </c>
      <c r="H881" s="353">
        <f t="shared" si="61"/>
        <v>12</v>
      </c>
      <c r="I881" s="353">
        <f t="shared" si="60"/>
        <v>100</v>
      </c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  <c r="IQ881"/>
      <c r="IR881"/>
      <c r="IS881"/>
      <c r="IT881"/>
      <c r="IU881"/>
    </row>
    <row r="882" spans="1:255" ht="26.25" x14ac:dyDescent="0.25">
      <c r="A882" s="238" t="s">
        <v>727</v>
      </c>
      <c r="B882" s="239" t="s">
        <v>855</v>
      </c>
      <c r="C882" s="239" t="s">
        <v>599</v>
      </c>
      <c r="D882" s="239" t="s">
        <v>724</v>
      </c>
      <c r="E882" s="237" t="s">
        <v>728</v>
      </c>
      <c r="F882" s="237"/>
      <c r="G882" s="353">
        <f t="shared" si="61"/>
        <v>12</v>
      </c>
      <c r="H882" s="353">
        <f t="shared" si="61"/>
        <v>12</v>
      </c>
      <c r="I882" s="353">
        <f t="shared" si="60"/>
        <v>100</v>
      </c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  <c r="IQ882"/>
      <c r="IR882"/>
      <c r="IS882"/>
      <c r="IT882"/>
      <c r="IU882"/>
    </row>
    <row r="883" spans="1:255" ht="26.25" x14ac:dyDescent="0.25">
      <c r="A883" s="241" t="s">
        <v>515</v>
      </c>
      <c r="B883" s="239" t="s">
        <v>855</v>
      </c>
      <c r="C883" s="239" t="s">
        <v>599</v>
      </c>
      <c r="D883" s="239" t="s">
        <v>724</v>
      </c>
      <c r="E883" s="237" t="s">
        <v>728</v>
      </c>
      <c r="F883" s="237" t="s">
        <v>41</v>
      </c>
      <c r="G883" s="353">
        <f t="shared" si="61"/>
        <v>12</v>
      </c>
      <c r="H883" s="353">
        <f t="shared" si="61"/>
        <v>12</v>
      </c>
      <c r="I883" s="353">
        <f t="shared" si="60"/>
        <v>100</v>
      </c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  <c r="IQ883"/>
      <c r="IR883"/>
      <c r="IS883"/>
      <c r="IT883"/>
      <c r="IU883"/>
    </row>
    <row r="884" spans="1:255" ht="26.25" x14ac:dyDescent="0.25">
      <c r="A884" s="238" t="s">
        <v>516</v>
      </c>
      <c r="B884" s="239" t="s">
        <v>855</v>
      </c>
      <c r="C884" s="239" t="s">
        <v>599</v>
      </c>
      <c r="D884" s="239" t="s">
        <v>724</v>
      </c>
      <c r="E884" s="237" t="s">
        <v>728</v>
      </c>
      <c r="F884" s="237" t="s">
        <v>43</v>
      </c>
      <c r="G884" s="353">
        <v>12</v>
      </c>
      <c r="H884" s="353">
        <v>12</v>
      </c>
      <c r="I884" s="353">
        <f t="shared" si="60"/>
        <v>100</v>
      </c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  <c r="IQ884"/>
      <c r="IR884"/>
      <c r="IS884"/>
      <c r="IT884"/>
      <c r="IU884"/>
    </row>
    <row r="885" spans="1:255" s="168" customFormat="1" ht="31.5" customHeight="1" x14ac:dyDescent="0.25">
      <c r="A885" s="228" t="s">
        <v>864</v>
      </c>
      <c r="B885" s="265" t="s">
        <v>865</v>
      </c>
      <c r="C885" s="265"/>
      <c r="D885" s="265"/>
      <c r="E885" s="265"/>
      <c r="F885" s="265"/>
      <c r="G885" s="358">
        <f>G886+G912+G938+G960+G906</f>
        <v>34728.400000000001</v>
      </c>
      <c r="H885" s="358">
        <f>H886+H912+H938+H960+H906</f>
        <v>30885.700000000004</v>
      </c>
      <c r="I885" s="358">
        <f t="shared" si="60"/>
        <v>88.934992686101296</v>
      </c>
    </row>
    <row r="886" spans="1:255" s="255" customFormat="1" ht="16.5" x14ac:dyDescent="0.25">
      <c r="A886" s="235" t="s">
        <v>500</v>
      </c>
      <c r="B886" s="236" t="s">
        <v>865</v>
      </c>
      <c r="C886" s="236" t="s">
        <v>501</v>
      </c>
      <c r="D886" s="236" t="s">
        <v>502</v>
      </c>
      <c r="E886" s="236"/>
      <c r="F886" s="236"/>
      <c r="G886" s="352">
        <f>G887</f>
        <v>2249.8999999999996</v>
      </c>
      <c r="H886" s="352">
        <f>H887</f>
        <v>2143.6999999999998</v>
      </c>
      <c r="I886" s="352">
        <f t="shared" si="60"/>
        <v>95.279790212898362</v>
      </c>
    </row>
    <row r="887" spans="1:255" s="250" customFormat="1" ht="16.5" x14ac:dyDescent="0.25">
      <c r="A887" s="231" t="s">
        <v>107</v>
      </c>
      <c r="B887" s="232" t="s">
        <v>865</v>
      </c>
      <c r="C887" s="232" t="s">
        <v>501</v>
      </c>
      <c r="D887" s="232" t="s">
        <v>503</v>
      </c>
      <c r="E887" s="232"/>
      <c r="F887" s="232"/>
      <c r="G887" s="354">
        <f>G888+G902</f>
        <v>2249.8999999999996</v>
      </c>
      <c r="H887" s="354">
        <f>H888+H902</f>
        <v>2143.6999999999998</v>
      </c>
      <c r="I887" s="354">
        <f t="shared" si="60"/>
        <v>95.279790212898362</v>
      </c>
    </row>
    <row r="888" spans="1:255" s="247" customFormat="1" ht="16.5" x14ac:dyDescent="0.25">
      <c r="A888" s="238" t="s">
        <v>651</v>
      </c>
      <c r="B888" s="239" t="s">
        <v>865</v>
      </c>
      <c r="C888" s="239" t="s">
        <v>501</v>
      </c>
      <c r="D888" s="239" t="s">
        <v>503</v>
      </c>
      <c r="E888" s="237" t="s">
        <v>652</v>
      </c>
      <c r="F888" s="237"/>
      <c r="G888" s="353">
        <f>G889+G892+G899</f>
        <v>2249.8999999999996</v>
      </c>
      <c r="H888" s="353">
        <f>H889+H892+H899</f>
        <v>2143.6999999999998</v>
      </c>
      <c r="I888" s="353">
        <f t="shared" si="60"/>
        <v>95.279790212898362</v>
      </c>
    </row>
    <row r="889" spans="1:255" s="250" customFormat="1" ht="29.25" customHeight="1" x14ac:dyDescent="0.25">
      <c r="A889" s="241" t="s">
        <v>602</v>
      </c>
      <c r="B889" s="239" t="s">
        <v>865</v>
      </c>
      <c r="C889" s="239" t="s">
        <v>501</v>
      </c>
      <c r="D889" s="239" t="s">
        <v>503</v>
      </c>
      <c r="E889" s="237" t="s">
        <v>653</v>
      </c>
      <c r="F889" s="237"/>
      <c r="G889" s="353">
        <f>G890</f>
        <v>1965.1999999999998</v>
      </c>
      <c r="H889" s="353">
        <f>H890</f>
        <v>1925.1</v>
      </c>
      <c r="I889" s="353">
        <f t="shared" si="60"/>
        <v>97.959495216771828</v>
      </c>
    </row>
    <row r="890" spans="1:255" s="250" customFormat="1" ht="39.75" customHeight="1" x14ac:dyDescent="0.25">
      <c r="A890" s="248" t="s">
        <v>604</v>
      </c>
      <c r="B890" s="239" t="s">
        <v>865</v>
      </c>
      <c r="C890" s="239" t="s">
        <v>501</v>
      </c>
      <c r="D890" s="239" t="s">
        <v>503</v>
      </c>
      <c r="E890" s="237" t="s">
        <v>653</v>
      </c>
      <c r="F890" s="237" t="s">
        <v>25</v>
      </c>
      <c r="G890" s="353">
        <f>G891</f>
        <v>1965.1999999999998</v>
      </c>
      <c r="H890" s="353">
        <f>H891</f>
        <v>1925.1</v>
      </c>
      <c r="I890" s="353">
        <f t="shared" si="60"/>
        <v>97.959495216771828</v>
      </c>
    </row>
    <row r="891" spans="1:255" s="250" customFormat="1" ht="16.5" x14ac:dyDescent="0.25">
      <c r="A891" s="238" t="s">
        <v>605</v>
      </c>
      <c r="B891" s="239" t="s">
        <v>865</v>
      </c>
      <c r="C891" s="239" t="s">
        <v>501</v>
      </c>
      <c r="D891" s="239" t="s">
        <v>503</v>
      </c>
      <c r="E891" s="237" t="s">
        <v>653</v>
      </c>
      <c r="F891" s="237" t="s">
        <v>27</v>
      </c>
      <c r="G891" s="353">
        <f>1491.1-1.7+369.8+106</f>
        <v>1965.1999999999998</v>
      </c>
      <c r="H891" s="353">
        <v>1925.1</v>
      </c>
      <c r="I891" s="353">
        <f t="shared" si="60"/>
        <v>97.959495216771828</v>
      </c>
    </row>
    <row r="892" spans="1:255" s="250" customFormat="1" ht="16.5" x14ac:dyDescent="0.25">
      <c r="A892" s="238" t="s">
        <v>606</v>
      </c>
      <c r="B892" s="239" t="s">
        <v>865</v>
      </c>
      <c r="C892" s="239" t="s">
        <v>501</v>
      </c>
      <c r="D892" s="239" t="s">
        <v>503</v>
      </c>
      <c r="E892" s="237" t="s">
        <v>654</v>
      </c>
      <c r="F892" s="237"/>
      <c r="G892" s="353">
        <f>G893+G895+G897</f>
        <v>284.7</v>
      </c>
      <c r="H892" s="353">
        <f>H893+H895+H897</f>
        <v>218.6</v>
      </c>
      <c r="I892" s="353">
        <f t="shared" si="60"/>
        <v>76.782578152441175</v>
      </c>
    </row>
    <row r="893" spans="1:255" s="250" customFormat="1" ht="37.5" customHeight="1" x14ac:dyDescent="0.25">
      <c r="A893" s="248" t="s">
        <v>604</v>
      </c>
      <c r="B893" s="239" t="s">
        <v>865</v>
      </c>
      <c r="C893" s="239" t="s">
        <v>501</v>
      </c>
      <c r="D893" s="239" t="s">
        <v>503</v>
      </c>
      <c r="E893" s="237" t="s">
        <v>654</v>
      </c>
      <c r="F893" s="237" t="s">
        <v>25</v>
      </c>
      <c r="G893" s="353">
        <f>G894</f>
        <v>4</v>
      </c>
      <c r="H893" s="353">
        <f>H894</f>
        <v>2.1</v>
      </c>
      <c r="I893" s="353">
        <f t="shared" si="60"/>
        <v>52.5</v>
      </c>
    </row>
    <row r="894" spans="1:255" s="250" customFormat="1" ht="16.5" x14ac:dyDescent="0.25">
      <c r="A894" s="238" t="s">
        <v>605</v>
      </c>
      <c r="B894" s="239" t="s">
        <v>865</v>
      </c>
      <c r="C894" s="239" t="s">
        <v>501</v>
      </c>
      <c r="D894" s="239" t="s">
        <v>503</v>
      </c>
      <c r="E894" s="237" t="s">
        <v>654</v>
      </c>
      <c r="F894" s="237" t="s">
        <v>27</v>
      </c>
      <c r="G894" s="353">
        <v>4</v>
      </c>
      <c r="H894" s="353">
        <v>2.1</v>
      </c>
      <c r="I894" s="353">
        <f t="shared" si="60"/>
        <v>52.5</v>
      </c>
    </row>
    <row r="895" spans="1:255" s="250" customFormat="1" ht="26.25" x14ac:dyDescent="0.25">
      <c r="A895" s="241" t="s">
        <v>515</v>
      </c>
      <c r="B895" s="239" t="s">
        <v>865</v>
      </c>
      <c r="C895" s="239" t="s">
        <v>501</v>
      </c>
      <c r="D895" s="239" t="s">
        <v>503</v>
      </c>
      <c r="E895" s="237" t="s">
        <v>654</v>
      </c>
      <c r="F895" s="237" t="s">
        <v>41</v>
      </c>
      <c r="G895" s="353">
        <f>G896</f>
        <v>279</v>
      </c>
      <c r="H895" s="353">
        <f>H896</f>
        <v>214.8</v>
      </c>
      <c r="I895" s="353">
        <f t="shared" si="60"/>
        <v>76.989247311827953</v>
      </c>
    </row>
    <row r="896" spans="1:255" s="250" customFormat="1" ht="26.25" x14ac:dyDescent="0.25">
      <c r="A896" s="238" t="s">
        <v>516</v>
      </c>
      <c r="B896" s="239" t="s">
        <v>865</v>
      </c>
      <c r="C896" s="239" t="s">
        <v>501</v>
      </c>
      <c r="D896" s="239" t="s">
        <v>503</v>
      </c>
      <c r="E896" s="237" t="s">
        <v>654</v>
      </c>
      <c r="F896" s="237" t="s">
        <v>43</v>
      </c>
      <c r="G896" s="353">
        <f>216+40+23</f>
        <v>279</v>
      </c>
      <c r="H896" s="353">
        <v>214.8</v>
      </c>
      <c r="I896" s="353">
        <f t="shared" si="60"/>
        <v>76.989247311827953</v>
      </c>
    </row>
    <row r="897" spans="1:9" s="250" customFormat="1" ht="16.5" x14ac:dyDescent="0.25">
      <c r="A897" s="245" t="s">
        <v>44</v>
      </c>
      <c r="B897" s="239" t="s">
        <v>865</v>
      </c>
      <c r="C897" s="239" t="s">
        <v>501</v>
      </c>
      <c r="D897" s="239" t="s">
        <v>503</v>
      </c>
      <c r="E897" s="237" t="s">
        <v>654</v>
      </c>
      <c r="F897" s="237" t="s">
        <v>45</v>
      </c>
      <c r="G897" s="353">
        <f>G898</f>
        <v>1.7</v>
      </c>
      <c r="H897" s="353">
        <f>H898</f>
        <v>1.7</v>
      </c>
      <c r="I897" s="353">
        <f t="shared" si="60"/>
        <v>100</v>
      </c>
    </row>
    <row r="898" spans="1:9" s="250" customFormat="1" ht="16.5" x14ac:dyDescent="0.25">
      <c r="A898" s="245" t="s">
        <v>46</v>
      </c>
      <c r="B898" s="239" t="s">
        <v>865</v>
      </c>
      <c r="C898" s="239" t="s">
        <v>501</v>
      </c>
      <c r="D898" s="239" t="s">
        <v>503</v>
      </c>
      <c r="E898" s="237" t="s">
        <v>654</v>
      </c>
      <c r="F898" s="237" t="s">
        <v>47</v>
      </c>
      <c r="G898" s="353">
        <v>1.7</v>
      </c>
      <c r="H898" s="353">
        <v>1.7</v>
      </c>
      <c r="I898" s="353">
        <f t="shared" si="60"/>
        <v>100</v>
      </c>
    </row>
    <row r="899" spans="1:9" s="250" customFormat="1" ht="26.25" hidden="1" x14ac:dyDescent="0.25">
      <c r="A899" s="238" t="s">
        <v>572</v>
      </c>
      <c r="B899" s="239" t="s">
        <v>865</v>
      </c>
      <c r="C899" s="239" t="s">
        <v>501</v>
      </c>
      <c r="D899" s="239" t="s">
        <v>503</v>
      </c>
      <c r="E899" s="237" t="s">
        <v>657</v>
      </c>
      <c r="F899" s="237"/>
      <c r="G899" s="353">
        <f>G900</f>
        <v>0</v>
      </c>
      <c r="H899" s="353">
        <f>H900</f>
        <v>0</v>
      </c>
      <c r="I899" s="353" t="str">
        <f t="shared" si="60"/>
        <v xml:space="preserve"> </v>
      </c>
    </row>
    <row r="900" spans="1:9" s="250" customFormat="1" ht="16.5" hidden="1" x14ac:dyDescent="0.25">
      <c r="A900" s="245" t="s">
        <v>44</v>
      </c>
      <c r="B900" s="239" t="s">
        <v>865</v>
      </c>
      <c r="C900" s="239" t="s">
        <v>501</v>
      </c>
      <c r="D900" s="239" t="s">
        <v>503</v>
      </c>
      <c r="E900" s="237" t="s">
        <v>657</v>
      </c>
      <c r="F900" s="237" t="s">
        <v>45</v>
      </c>
      <c r="G900" s="353">
        <f>G901</f>
        <v>0</v>
      </c>
      <c r="H900" s="353">
        <f>H901</f>
        <v>0</v>
      </c>
      <c r="I900" s="353" t="str">
        <f t="shared" si="60"/>
        <v xml:space="preserve"> </v>
      </c>
    </row>
    <row r="901" spans="1:9" s="250" customFormat="1" ht="16.5" hidden="1" x14ac:dyDescent="0.25">
      <c r="A901" s="245" t="s">
        <v>46</v>
      </c>
      <c r="B901" s="239" t="s">
        <v>865</v>
      </c>
      <c r="C901" s="239" t="s">
        <v>501</v>
      </c>
      <c r="D901" s="239" t="s">
        <v>503</v>
      </c>
      <c r="E901" s="237" t="s">
        <v>657</v>
      </c>
      <c r="F901" s="237" t="s">
        <v>47</v>
      </c>
      <c r="G901" s="353"/>
      <c r="H901" s="353"/>
      <c r="I901" s="353" t="str">
        <f t="shared" si="60"/>
        <v xml:space="preserve"> </v>
      </c>
    </row>
    <row r="902" spans="1:9" s="250" customFormat="1" ht="16.5" hidden="1" x14ac:dyDescent="0.25">
      <c r="A902" s="238" t="s">
        <v>635</v>
      </c>
      <c r="B902" s="239" t="s">
        <v>865</v>
      </c>
      <c r="C902" s="239" t="s">
        <v>501</v>
      </c>
      <c r="D902" s="239" t="s">
        <v>503</v>
      </c>
      <c r="E902" s="237" t="s">
        <v>636</v>
      </c>
      <c r="F902" s="237"/>
      <c r="G902" s="353">
        <f t="shared" ref="G902:H904" si="62">G903</f>
        <v>0</v>
      </c>
      <c r="H902" s="353">
        <f t="shared" si="62"/>
        <v>0</v>
      </c>
      <c r="I902" s="353" t="str">
        <f t="shared" si="60"/>
        <v xml:space="preserve"> </v>
      </c>
    </row>
    <row r="903" spans="1:9" s="250" customFormat="1" ht="26.25" hidden="1" x14ac:dyDescent="0.25">
      <c r="A903" s="238" t="s">
        <v>111</v>
      </c>
      <c r="B903" s="239" t="s">
        <v>865</v>
      </c>
      <c r="C903" s="239" t="s">
        <v>501</v>
      </c>
      <c r="D903" s="239" t="s">
        <v>503</v>
      </c>
      <c r="E903" s="237" t="s">
        <v>688</v>
      </c>
      <c r="F903" s="237"/>
      <c r="G903" s="353">
        <f t="shared" si="62"/>
        <v>0</v>
      </c>
      <c r="H903" s="353">
        <f t="shared" si="62"/>
        <v>0</v>
      </c>
      <c r="I903" s="353" t="str">
        <f t="shared" si="60"/>
        <v xml:space="preserve"> </v>
      </c>
    </row>
    <row r="904" spans="1:9" s="250" customFormat="1" ht="26.25" hidden="1" x14ac:dyDescent="0.25">
      <c r="A904" s="241" t="s">
        <v>515</v>
      </c>
      <c r="B904" s="239" t="s">
        <v>865</v>
      </c>
      <c r="C904" s="239" t="s">
        <v>501</v>
      </c>
      <c r="D904" s="239" t="s">
        <v>503</v>
      </c>
      <c r="E904" s="237" t="s">
        <v>688</v>
      </c>
      <c r="F904" s="237" t="s">
        <v>41</v>
      </c>
      <c r="G904" s="353">
        <f t="shared" si="62"/>
        <v>0</v>
      </c>
      <c r="H904" s="353">
        <f t="shared" si="62"/>
        <v>0</v>
      </c>
      <c r="I904" s="353" t="str">
        <f t="shared" si="60"/>
        <v xml:space="preserve"> </v>
      </c>
    </row>
    <row r="905" spans="1:9" s="250" customFormat="1" ht="26.25" hidden="1" x14ac:dyDescent="0.25">
      <c r="A905" s="238" t="s">
        <v>516</v>
      </c>
      <c r="B905" s="239" t="s">
        <v>865</v>
      </c>
      <c r="C905" s="239" t="s">
        <v>501</v>
      </c>
      <c r="D905" s="239" t="s">
        <v>503</v>
      </c>
      <c r="E905" s="237" t="s">
        <v>688</v>
      </c>
      <c r="F905" s="237" t="s">
        <v>43</v>
      </c>
      <c r="G905" s="353"/>
      <c r="H905" s="353"/>
      <c r="I905" s="353" t="str">
        <f t="shared" si="60"/>
        <v xml:space="preserve"> </v>
      </c>
    </row>
    <row r="906" spans="1:9" s="250" customFormat="1" ht="16.5" x14ac:dyDescent="0.25">
      <c r="A906" s="235" t="s">
        <v>701</v>
      </c>
      <c r="B906" s="232" t="s">
        <v>865</v>
      </c>
      <c r="C906" s="232" t="s">
        <v>510</v>
      </c>
      <c r="D906" s="232" t="s">
        <v>502</v>
      </c>
      <c r="E906" s="232"/>
      <c r="F906" s="232"/>
      <c r="G906" s="354">
        <f t="shared" ref="G906:H910" si="63">G907</f>
        <v>224.5</v>
      </c>
      <c r="H906" s="354">
        <f t="shared" si="63"/>
        <v>224.5</v>
      </c>
      <c r="I906" s="354">
        <f t="shared" si="60"/>
        <v>100</v>
      </c>
    </row>
    <row r="907" spans="1:9" s="250" customFormat="1" ht="31.5" customHeight="1" x14ac:dyDescent="0.25">
      <c r="A907" s="269" t="s">
        <v>702</v>
      </c>
      <c r="B907" s="232" t="s">
        <v>865</v>
      </c>
      <c r="C907" s="232" t="s">
        <v>510</v>
      </c>
      <c r="D907" s="232" t="s">
        <v>620</v>
      </c>
      <c r="E907" s="236"/>
      <c r="F907" s="236"/>
      <c r="G907" s="352">
        <f t="shared" si="63"/>
        <v>224.5</v>
      </c>
      <c r="H907" s="352">
        <f t="shared" si="63"/>
        <v>224.5</v>
      </c>
      <c r="I907" s="352">
        <f t="shared" si="60"/>
        <v>100</v>
      </c>
    </row>
    <row r="908" spans="1:9" s="250" customFormat="1" ht="16.5" x14ac:dyDescent="0.25">
      <c r="A908" s="238" t="s">
        <v>100</v>
      </c>
      <c r="B908" s="239" t="s">
        <v>865</v>
      </c>
      <c r="C908" s="239" t="s">
        <v>510</v>
      </c>
      <c r="D908" s="239" t="s">
        <v>620</v>
      </c>
      <c r="E908" s="237" t="s">
        <v>671</v>
      </c>
      <c r="F908" s="237"/>
      <c r="G908" s="353">
        <f t="shared" si="63"/>
        <v>224.5</v>
      </c>
      <c r="H908" s="353">
        <f t="shared" si="63"/>
        <v>224.5</v>
      </c>
      <c r="I908" s="353">
        <f t="shared" si="60"/>
        <v>100</v>
      </c>
    </row>
    <row r="909" spans="1:9" s="250" customFormat="1" ht="16.5" x14ac:dyDescent="0.25">
      <c r="A909" s="238" t="s">
        <v>103</v>
      </c>
      <c r="B909" s="239" t="s">
        <v>865</v>
      </c>
      <c r="C909" s="239" t="s">
        <v>510</v>
      </c>
      <c r="D909" s="239" t="s">
        <v>620</v>
      </c>
      <c r="E909" s="237" t="s">
        <v>672</v>
      </c>
      <c r="F909" s="237"/>
      <c r="G909" s="353">
        <f t="shared" si="63"/>
        <v>224.5</v>
      </c>
      <c r="H909" s="353">
        <f t="shared" si="63"/>
        <v>224.5</v>
      </c>
      <c r="I909" s="353">
        <f t="shared" si="60"/>
        <v>100</v>
      </c>
    </row>
    <row r="910" spans="1:9" s="250" customFormat="1" ht="26.25" x14ac:dyDescent="0.25">
      <c r="A910" s="238" t="s">
        <v>515</v>
      </c>
      <c r="B910" s="239" t="s">
        <v>865</v>
      </c>
      <c r="C910" s="239" t="s">
        <v>510</v>
      </c>
      <c r="D910" s="239" t="s">
        <v>620</v>
      </c>
      <c r="E910" s="237" t="s">
        <v>672</v>
      </c>
      <c r="F910" s="237" t="s">
        <v>41</v>
      </c>
      <c r="G910" s="353">
        <f t="shared" si="63"/>
        <v>224.5</v>
      </c>
      <c r="H910" s="353">
        <f t="shared" si="63"/>
        <v>224.5</v>
      </c>
      <c r="I910" s="353">
        <f t="shared" si="60"/>
        <v>100</v>
      </c>
    </row>
    <row r="911" spans="1:9" s="250" customFormat="1" ht="26.25" x14ac:dyDescent="0.25">
      <c r="A911" s="238" t="s">
        <v>516</v>
      </c>
      <c r="B911" s="239" t="s">
        <v>865</v>
      </c>
      <c r="C911" s="239" t="s">
        <v>510</v>
      </c>
      <c r="D911" s="239" t="s">
        <v>620</v>
      </c>
      <c r="E911" s="237" t="s">
        <v>672</v>
      </c>
      <c r="F911" s="237" t="s">
        <v>43</v>
      </c>
      <c r="G911" s="353">
        <f>126.5+98</f>
        <v>224.5</v>
      </c>
      <c r="H911" s="353">
        <v>224.5</v>
      </c>
      <c r="I911" s="353">
        <f t="shared" si="60"/>
        <v>100</v>
      </c>
    </row>
    <row r="912" spans="1:9" s="250" customFormat="1" ht="16.5" x14ac:dyDescent="0.25">
      <c r="A912" s="235" t="s">
        <v>709</v>
      </c>
      <c r="B912" s="232" t="s">
        <v>865</v>
      </c>
      <c r="C912" s="232" t="s">
        <v>599</v>
      </c>
      <c r="D912" s="232" t="s">
        <v>502</v>
      </c>
      <c r="E912" s="232"/>
      <c r="F912" s="232"/>
      <c r="G912" s="354">
        <f>G913+G931</f>
        <v>27429</v>
      </c>
      <c r="H912" s="354">
        <f>H913+H931</f>
        <v>23694.400000000001</v>
      </c>
      <c r="I912" s="354">
        <f t="shared" si="60"/>
        <v>86.384483575777466</v>
      </c>
    </row>
    <row r="913" spans="1:256" s="250" customFormat="1" ht="16.5" x14ac:dyDescent="0.25">
      <c r="A913" s="231" t="s">
        <v>186</v>
      </c>
      <c r="B913" s="232" t="s">
        <v>865</v>
      </c>
      <c r="C913" s="232" t="s">
        <v>599</v>
      </c>
      <c r="D913" s="232" t="s">
        <v>537</v>
      </c>
      <c r="E913" s="236"/>
      <c r="F913" s="236"/>
      <c r="G913" s="352">
        <f>G914+G927</f>
        <v>27414</v>
      </c>
      <c r="H913" s="352">
        <f>H914+H927</f>
        <v>23679.4</v>
      </c>
      <c r="I913" s="352">
        <f t="shared" ref="I913:I976" si="64">IF(G913=0," ",H913/G913*100)</f>
        <v>86.377033632450576</v>
      </c>
    </row>
    <row r="914" spans="1:256" ht="26.25" x14ac:dyDescent="0.25">
      <c r="A914" s="238" t="s">
        <v>866</v>
      </c>
      <c r="B914" s="239" t="s">
        <v>865</v>
      </c>
      <c r="C914" s="239" t="s">
        <v>599</v>
      </c>
      <c r="D914" s="239" t="s">
        <v>537</v>
      </c>
      <c r="E914" s="237" t="s">
        <v>867</v>
      </c>
      <c r="F914" s="237"/>
      <c r="G914" s="353">
        <f>G915+G918+G921+G924</f>
        <v>27414</v>
      </c>
      <c r="H914" s="353">
        <f>H915+H918+H921+H924</f>
        <v>23679.4</v>
      </c>
      <c r="I914" s="353">
        <f t="shared" si="64"/>
        <v>86.377033632450576</v>
      </c>
      <c r="IV914" s="133"/>
    </row>
    <row r="915" spans="1:256" s="250" customFormat="1" ht="16.5" x14ac:dyDescent="0.25">
      <c r="A915" s="238" t="s">
        <v>868</v>
      </c>
      <c r="B915" s="239" t="s">
        <v>865</v>
      </c>
      <c r="C915" s="239" t="s">
        <v>599</v>
      </c>
      <c r="D915" s="239" t="s">
        <v>537</v>
      </c>
      <c r="E915" s="237" t="s">
        <v>869</v>
      </c>
      <c r="F915" s="237"/>
      <c r="G915" s="353">
        <f>G916</f>
        <v>8269.2999999999993</v>
      </c>
      <c r="H915" s="353">
        <f>H916</f>
        <v>4618</v>
      </c>
      <c r="I915" s="353">
        <f t="shared" si="64"/>
        <v>55.845113854860749</v>
      </c>
    </row>
    <row r="916" spans="1:256" s="250" customFormat="1" ht="26.25" x14ac:dyDescent="0.25">
      <c r="A916" s="241" t="s">
        <v>515</v>
      </c>
      <c r="B916" s="239" t="s">
        <v>865</v>
      </c>
      <c r="C916" s="239" t="s">
        <v>599</v>
      </c>
      <c r="D916" s="239" t="s">
        <v>537</v>
      </c>
      <c r="E916" s="237" t="s">
        <v>869</v>
      </c>
      <c r="F916" s="237" t="s">
        <v>41</v>
      </c>
      <c r="G916" s="353">
        <f>G917</f>
        <v>8269.2999999999993</v>
      </c>
      <c r="H916" s="353">
        <f>H917</f>
        <v>4618</v>
      </c>
      <c r="I916" s="353">
        <f t="shared" si="64"/>
        <v>55.845113854860749</v>
      </c>
    </row>
    <row r="917" spans="1:256" s="250" customFormat="1" ht="26.25" x14ac:dyDescent="0.25">
      <c r="A917" s="238" t="s">
        <v>516</v>
      </c>
      <c r="B917" s="239" t="s">
        <v>865</v>
      </c>
      <c r="C917" s="239" t="s">
        <v>599</v>
      </c>
      <c r="D917" s="239" t="s">
        <v>537</v>
      </c>
      <c r="E917" s="237" t="s">
        <v>869</v>
      </c>
      <c r="F917" s="237" t="s">
        <v>43</v>
      </c>
      <c r="G917" s="353">
        <f>10060.3-591-1200</f>
        <v>8269.2999999999993</v>
      </c>
      <c r="H917" s="353">
        <v>4618</v>
      </c>
      <c r="I917" s="353">
        <f t="shared" si="64"/>
        <v>55.845113854860749</v>
      </c>
    </row>
    <row r="918" spans="1:256" s="250" customFormat="1" ht="39" x14ac:dyDescent="0.25">
      <c r="A918" s="238" t="s">
        <v>870</v>
      </c>
      <c r="B918" s="239" t="s">
        <v>865</v>
      </c>
      <c r="C918" s="239" t="s">
        <v>599</v>
      </c>
      <c r="D918" s="239" t="s">
        <v>537</v>
      </c>
      <c r="E918" s="237" t="s">
        <v>871</v>
      </c>
      <c r="F918" s="237"/>
      <c r="G918" s="353">
        <f>G919</f>
        <v>3993.2</v>
      </c>
      <c r="H918" s="353">
        <f>H919</f>
        <v>3993.2</v>
      </c>
      <c r="I918" s="353">
        <f t="shared" si="64"/>
        <v>100</v>
      </c>
    </row>
    <row r="919" spans="1:256" s="250" customFormat="1" ht="16.5" x14ac:dyDescent="0.25">
      <c r="A919" s="238" t="s">
        <v>70</v>
      </c>
      <c r="B919" s="239" t="s">
        <v>865</v>
      </c>
      <c r="C919" s="239" t="s">
        <v>599</v>
      </c>
      <c r="D919" s="239" t="s">
        <v>537</v>
      </c>
      <c r="E919" s="237" t="s">
        <v>871</v>
      </c>
      <c r="F919" s="237" t="s">
        <v>71</v>
      </c>
      <c r="G919" s="353">
        <f>G920</f>
        <v>3993.2</v>
      </c>
      <c r="H919" s="353">
        <f>H920</f>
        <v>3993.2</v>
      </c>
      <c r="I919" s="353">
        <f t="shared" si="64"/>
        <v>100</v>
      </c>
    </row>
    <row r="920" spans="1:256" s="250" customFormat="1" ht="16.5" x14ac:dyDescent="0.25">
      <c r="A920" s="238" t="s">
        <v>55</v>
      </c>
      <c r="B920" s="239" t="s">
        <v>865</v>
      </c>
      <c r="C920" s="239" t="s">
        <v>599</v>
      </c>
      <c r="D920" s="239" t="s">
        <v>537</v>
      </c>
      <c r="E920" s="237" t="s">
        <v>871</v>
      </c>
      <c r="F920" s="237" t="s">
        <v>291</v>
      </c>
      <c r="G920" s="353">
        <f>2202.2+591+1200</f>
        <v>3993.2</v>
      </c>
      <c r="H920" s="353">
        <v>3993.2</v>
      </c>
      <c r="I920" s="353">
        <f t="shared" si="64"/>
        <v>100</v>
      </c>
    </row>
    <row r="921" spans="1:256" s="250" customFormat="1" ht="39" hidden="1" x14ac:dyDescent="0.25">
      <c r="A921" s="238" t="s">
        <v>872</v>
      </c>
      <c r="B921" s="239" t="s">
        <v>865</v>
      </c>
      <c r="C921" s="239" t="s">
        <v>599</v>
      </c>
      <c r="D921" s="239" t="s">
        <v>537</v>
      </c>
      <c r="E921" s="237" t="s">
        <v>873</v>
      </c>
      <c r="F921" s="237"/>
      <c r="G921" s="353">
        <f>G922</f>
        <v>0</v>
      </c>
      <c r="H921" s="353">
        <f>H922</f>
        <v>0</v>
      </c>
      <c r="I921" s="353" t="str">
        <f t="shared" si="64"/>
        <v xml:space="preserve"> </v>
      </c>
    </row>
    <row r="922" spans="1:256" s="250" customFormat="1" ht="16.5" hidden="1" x14ac:dyDescent="0.25">
      <c r="A922" s="238" t="s">
        <v>70</v>
      </c>
      <c r="B922" s="239" t="s">
        <v>865</v>
      </c>
      <c r="C922" s="239" t="s">
        <v>599</v>
      </c>
      <c r="D922" s="239" t="s">
        <v>537</v>
      </c>
      <c r="E922" s="237" t="s">
        <v>873</v>
      </c>
      <c r="F922" s="237" t="s">
        <v>71</v>
      </c>
      <c r="G922" s="353">
        <f>G923</f>
        <v>0</v>
      </c>
      <c r="H922" s="353">
        <f>H923</f>
        <v>0</v>
      </c>
      <c r="I922" s="353" t="str">
        <f t="shared" si="64"/>
        <v xml:space="preserve"> </v>
      </c>
    </row>
    <row r="923" spans="1:256" s="250" customFormat="1" ht="16.5" hidden="1" x14ac:dyDescent="0.25">
      <c r="A923" s="238" t="s">
        <v>757</v>
      </c>
      <c r="B923" s="239" t="s">
        <v>865</v>
      </c>
      <c r="C923" s="239" t="s">
        <v>599</v>
      </c>
      <c r="D923" s="239" t="s">
        <v>537</v>
      </c>
      <c r="E923" s="237" t="s">
        <v>873</v>
      </c>
      <c r="F923" s="237" t="s">
        <v>758</v>
      </c>
      <c r="G923" s="353"/>
      <c r="H923" s="353"/>
      <c r="I923" s="353" t="str">
        <f t="shared" si="64"/>
        <v xml:space="preserve"> </v>
      </c>
    </row>
    <row r="924" spans="1:256" s="250" customFormat="1" ht="39" x14ac:dyDescent="0.25">
      <c r="A924" s="238" t="s">
        <v>874</v>
      </c>
      <c r="B924" s="239" t="s">
        <v>865</v>
      </c>
      <c r="C924" s="239" t="s">
        <v>599</v>
      </c>
      <c r="D924" s="239" t="s">
        <v>537</v>
      </c>
      <c r="E924" s="237" t="s">
        <v>875</v>
      </c>
      <c r="F924" s="237"/>
      <c r="G924" s="353">
        <f>G925</f>
        <v>15151.5</v>
      </c>
      <c r="H924" s="353">
        <f>H925</f>
        <v>15068.2</v>
      </c>
      <c r="I924" s="353">
        <f t="shared" si="64"/>
        <v>99.450219450219464</v>
      </c>
    </row>
    <row r="925" spans="1:256" s="250" customFormat="1" ht="26.25" x14ac:dyDescent="0.25">
      <c r="A925" s="238" t="s">
        <v>515</v>
      </c>
      <c r="B925" s="239" t="s">
        <v>865</v>
      </c>
      <c r="C925" s="239" t="s">
        <v>599</v>
      </c>
      <c r="D925" s="239" t="s">
        <v>537</v>
      </c>
      <c r="E925" s="237" t="s">
        <v>875</v>
      </c>
      <c r="F925" s="237" t="s">
        <v>41</v>
      </c>
      <c r="G925" s="353">
        <f>G926</f>
        <v>15151.5</v>
      </c>
      <c r="H925" s="353">
        <f>H926</f>
        <v>15068.2</v>
      </c>
      <c r="I925" s="353">
        <f t="shared" si="64"/>
        <v>99.450219450219464</v>
      </c>
    </row>
    <row r="926" spans="1:256" s="250" customFormat="1" ht="26.25" x14ac:dyDescent="0.25">
      <c r="A926" s="238" t="s">
        <v>516</v>
      </c>
      <c r="B926" s="239" t="s">
        <v>865</v>
      </c>
      <c r="C926" s="239" t="s">
        <v>599</v>
      </c>
      <c r="D926" s="239" t="s">
        <v>537</v>
      </c>
      <c r="E926" s="237" t="s">
        <v>875</v>
      </c>
      <c r="F926" s="237" t="s">
        <v>43</v>
      </c>
      <c r="G926" s="353">
        <v>15151.5</v>
      </c>
      <c r="H926" s="353">
        <v>15068.2</v>
      </c>
      <c r="I926" s="353">
        <f t="shared" si="64"/>
        <v>99.450219450219464</v>
      </c>
    </row>
    <row r="927" spans="1:256" s="250" customFormat="1" ht="16.5" hidden="1" x14ac:dyDescent="0.25">
      <c r="A927" s="238" t="s">
        <v>635</v>
      </c>
      <c r="B927" s="239" t="s">
        <v>865</v>
      </c>
      <c r="C927" s="239" t="s">
        <v>599</v>
      </c>
      <c r="D927" s="239" t="s">
        <v>537</v>
      </c>
      <c r="E927" s="237" t="s">
        <v>636</v>
      </c>
      <c r="F927" s="237"/>
      <c r="G927" s="353">
        <f t="shared" ref="G927:H929" si="65">G928</f>
        <v>0</v>
      </c>
      <c r="H927" s="353">
        <f t="shared" si="65"/>
        <v>0</v>
      </c>
      <c r="I927" s="353" t="str">
        <f t="shared" si="64"/>
        <v xml:space="preserve"> </v>
      </c>
    </row>
    <row r="928" spans="1:256" s="250" customFormat="1" ht="16.5" hidden="1" x14ac:dyDescent="0.25">
      <c r="A928" s="238" t="s">
        <v>868</v>
      </c>
      <c r="B928" s="239" t="s">
        <v>865</v>
      </c>
      <c r="C928" s="239" t="s">
        <v>599</v>
      </c>
      <c r="D928" s="239" t="s">
        <v>537</v>
      </c>
      <c r="E928" s="237" t="s">
        <v>876</v>
      </c>
      <c r="F928" s="237"/>
      <c r="G928" s="353">
        <f t="shared" si="65"/>
        <v>0</v>
      </c>
      <c r="H928" s="353">
        <f t="shared" si="65"/>
        <v>0</v>
      </c>
      <c r="I928" s="353" t="str">
        <f t="shared" si="64"/>
        <v xml:space="preserve"> </v>
      </c>
    </row>
    <row r="929" spans="1:256" s="250" customFormat="1" ht="16.5" hidden="1" x14ac:dyDescent="0.25">
      <c r="A929" s="238" t="s">
        <v>70</v>
      </c>
      <c r="B929" s="239" t="s">
        <v>865</v>
      </c>
      <c r="C929" s="239" t="s">
        <v>599</v>
      </c>
      <c r="D929" s="239" t="s">
        <v>537</v>
      </c>
      <c r="E929" s="237" t="s">
        <v>876</v>
      </c>
      <c r="F929" s="237" t="s">
        <v>71</v>
      </c>
      <c r="G929" s="353">
        <f t="shared" si="65"/>
        <v>0</v>
      </c>
      <c r="H929" s="353">
        <f t="shared" si="65"/>
        <v>0</v>
      </c>
      <c r="I929" s="353" t="str">
        <f t="shared" si="64"/>
        <v xml:space="preserve"> </v>
      </c>
    </row>
    <row r="930" spans="1:256" s="250" customFormat="1" ht="16.5" hidden="1" x14ac:dyDescent="0.25">
      <c r="A930" s="238" t="s">
        <v>757</v>
      </c>
      <c r="B930" s="239" t="s">
        <v>865</v>
      </c>
      <c r="C930" s="239" t="s">
        <v>599</v>
      </c>
      <c r="D930" s="239" t="s">
        <v>537</v>
      </c>
      <c r="E930" s="237" t="s">
        <v>876</v>
      </c>
      <c r="F930" s="237" t="s">
        <v>758</v>
      </c>
      <c r="G930" s="353"/>
      <c r="H930" s="353"/>
      <c r="I930" s="353" t="str">
        <f t="shared" si="64"/>
        <v xml:space="preserve"> </v>
      </c>
    </row>
    <row r="931" spans="1:256" s="250" customFormat="1" ht="16.5" x14ac:dyDescent="0.25">
      <c r="A931" s="240" t="s">
        <v>199</v>
      </c>
      <c r="B931" s="232" t="s">
        <v>865</v>
      </c>
      <c r="C931" s="232" t="s">
        <v>599</v>
      </c>
      <c r="D931" s="232" t="s">
        <v>724</v>
      </c>
      <c r="E931" s="236"/>
      <c r="F931" s="236"/>
      <c r="G931" s="352">
        <f>G932</f>
        <v>15</v>
      </c>
      <c r="H931" s="352">
        <f>H932</f>
        <v>15</v>
      </c>
      <c r="I931" s="352">
        <f t="shared" si="64"/>
        <v>100</v>
      </c>
    </row>
    <row r="932" spans="1:256" ht="38.25" x14ac:dyDescent="0.25">
      <c r="A932" s="249" t="s">
        <v>877</v>
      </c>
      <c r="B932" s="239" t="s">
        <v>865</v>
      </c>
      <c r="C932" s="239" t="s">
        <v>599</v>
      </c>
      <c r="D932" s="239" t="s">
        <v>724</v>
      </c>
      <c r="E932" s="237" t="s">
        <v>588</v>
      </c>
      <c r="F932" s="237"/>
      <c r="G932" s="353">
        <f>G933</f>
        <v>15</v>
      </c>
      <c r="H932" s="353">
        <f>H933</f>
        <v>15</v>
      </c>
      <c r="I932" s="353">
        <f t="shared" si="64"/>
        <v>100</v>
      </c>
      <c r="IV932" s="133"/>
    </row>
    <row r="933" spans="1:256" s="250" customFormat="1" ht="26.25" x14ac:dyDescent="0.25">
      <c r="A933" s="238" t="s">
        <v>589</v>
      </c>
      <c r="B933" s="239" t="s">
        <v>865</v>
      </c>
      <c r="C933" s="239" t="s">
        <v>599</v>
      </c>
      <c r="D933" s="239" t="s">
        <v>724</v>
      </c>
      <c r="E933" s="237" t="s">
        <v>590</v>
      </c>
      <c r="F933" s="237"/>
      <c r="G933" s="353">
        <f>G934+G936</f>
        <v>15</v>
      </c>
      <c r="H933" s="353">
        <f>H934+H936</f>
        <v>15</v>
      </c>
      <c r="I933" s="353">
        <f t="shared" si="64"/>
        <v>100</v>
      </c>
    </row>
    <row r="934" spans="1:256" s="250" customFormat="1" ht="26.25" x14ac:dyDescent="0.25">
      <c r="A934" s="241" t="s">
        <v>515</v>
      </c>
      <c r="B934" s="239" t="s">
        <v>865</v>
      </c>
      <c r="C934" s="239" t="s">
        <v>599</v>
      </c>
      <c r="D934" s="239" t="s">
        <v>724</v>
      </c>
      <c r="E934" s="237" t="s">
        <v>590</v>
      </c>
      <c r="F934" s="237" t="s">
        <v>41</v>
      </c>
      <c r="G934" s="353">
        <f>G935</f>
        <v>15</v>
      </c>
      <c r="H934" s="353">
        <f>H935</f>
        <v>15</v>
      </c>
      <c r="I934" s="353">
        <f t="shared" si="64"/>
        <v>100</v>
      </c>
    </row>
    <row r="935" spans="1:256" s="250" customFormat="1" ht="26.25" x14ac:dyDescent="0.25">
      <c r="A935" s="238" t="s">
        <v>516</v>
      </c>
      <c r="B935" s="239" t="s">
        <v>865</v>
      </c>
      <c r="C935" s="239" t="s">
        <v>599</v>
      </c>
      <c r="D935" s="239" t="s">
        <v>724</v>
      </c>
      <c r="E935" s="237" t="s">
        <v>590</v>
      </c>
      <c r="F935" s="237" t="s">
        <v>43</v>
      </c>
      <c r="G935" s="353">
        <v>15</v>
      </c>
      <c r="H935" s="353">
        <v>15</v>
      </c>
      <c r="I935" s="353">
        <f t="shared" si="64"/>
        <v>100</v>
      </c>
    </row>
    <row r="936" spans="1:256" s="250" customFormat="1" ht="16.5" hidden="1" x14ac:dyDescent="0.25">
      <c r="A936" s="238" t="s">
        <v>70</v>
      </c>
      <c r="B936" s="239" t="s">
        <v>865</v>
      </c>
      <c r="C936" s="239" t="s">
        <v>599</v>
      </c>
      <c r="D936" s="239" t="s">
        <v>724</v>
      </c>
      <c r="E936" s="237" t="s">
        <v>590</v>
      </c>
      <c r="F936" s="237" t="s">
        <v>71</v>
      </c>
      <c r="G936" s="353">
        <f>G937</f>
        <v>0</v>
      </c>
      <c r="H936" s="353">
        <f>H937</f>
        <v>0</v>
      </c>
      <c r="I936" s="353" t="str">
        <f t="shared" si="64"/>
        <v xml:space="preserve"> </v>
      </c>
    </row>
    <row r="937" spans="1:256" s="250" customFormat="1" ht="16.5" hidden="1" x14ac:dyDescent="0.25">
      <c r="A937" s="238" t="s">
        <v>55</v>
      </c>
      <c r="B937" s="239" t="s">
        <v>865</v>
      </c>
      <c r="C937" s="239" t="s">
        <v>599</v>
      </c>
      <c r="D937" s="239" t="s">
        <v>724</v>
      </c>
      <c r="E937" s="237" t="s">
        <v>590</v>
      </c>
      <c r="F937" s="237" t="s">
        <v>291</v>
      </c>
      <c r="G937" s="353"/>
      <c r="H937" s="353"/>
      <c r="I937" s="353" t="str">
        <f t="shared" si="64"/>
        <v xml:space="preserve"> </v>
      </c>
    </row>
    <row r="938" spans="1:256" s="258" customFormat="1" ht="16.5" customHeight="1" x14ac:dyDescent="0.25">
      <c r="A938" s="231" t="s">
        <v>508</v>
      </c>
      <c r="B938" s="232" t="s">
        <v>865</v>
      </c>
      <c r="C938" s="232" t="s">
        <v>509</v>
      </c>
      <c r="D938" s="232" t="s">
        <v>502</v>
      </c>
      <c r="E938" s="233"/>
      <c r="F938" s="233"/>
      <c r="G938" s="351">
        <f>G939+G951</f>
        <v>4825</v>
      </c>
      <c r="H938" s="351">
        <f>H939+H951</f>
        <v>4823.1000000000004</v>
      </c>
      <c r="I938" s="351">
        <f t="shared" si="64"/>
        <v>99.960621761658047</v>
      </c>
    </row>
    <row r="939" spans="1:256" s="258" customFormat="1" ht="16.5" customHeight="1" x14ac:dyDescent="0.25">
      <c r="A939" s="235" t="s">
        <v>217</v>
      </c>
      <c r="B939" s="232" t="s">
        <v>865</v>
      </c>
      <c r="C939" s="232" t="s">
        <v>509</v>
      </c>
      <c r="D939" s="232" t="s">
        <v>640</v>
      </c>
      <c r="E939" s="237"/>
      <c r="F939" s="237"/>
      <c r="G939" s="352">
        <f>G947+G940</f>
        <v>4825</v>
      </c>
      <c r="H939" s="352">
        <f>H947+H940</f>
        <v>4823.1000000000004</v>
      </c>
      <c r="I939" s="352">
        <f t="shared" si="64"/>
        <v>99.960621761658047</v>
      </c>
    </row>
    <row r="940" spans="1:256" s="250" customFormat="1" ht="26.25" x14ac:dyDescent="0.25">
      <c r="A940" s="238" t="s">
        <v>878</v>
      </c>
      <c r="B940" s="239" t="s">
        <v>865</v>
      </c>
      <c r="C940" s="239" t="s">
        <v>509</v>
      </c>
      <c r="D940" s="239" t="s">
        <v>640</v>
      </c>
      <c r="E940" s="237" t="s">
        <v>740</v>
      </c>
      <c r="F940" s="237"/>
      <c r="G940" s="353">
        <f>G941+G944</f>
        <v>4825</v>
      </c>
      <c r="H940" s="353">
        <f>H941+H944</f>
        <v>4823.1000000000004</v>
      </c>
      <c r="I940" s="353">
        <f t="shared" si="64"/>
        <v>99.960621761658047</v>
      </c>
    </row>
    <row r="941" spans="1:256" s="250" customFormat="1" ht="26.25" x14ac:dyDescent="0.25">
      <c r="A941" s="238" t="s">
        <v>879</v>
      </c>
      <c r="B941" s="239" t="s">
        <v>865</v>
      </c>
      <c r="C941" s="239" t="s">
        <v>509</v>
      </c>
      <c r="D941" s="239" t="s">
        <v>640</v>
      </c>
      <c r="E941" s="237" t="s">
        <v>880</v>
      </c>
      <c r="F941" s="237"/>
      <c r="G941" s="353">
        <f>G942</f>
        <v>2925</v>
      </c>
      <c r="H941" s="353">
        <f>H942</f>
        <v>2923.1</v>
      </c>
      <c r="I941" s="353">
        <f t="shared" si="64"/>
        <v>99.935042735042728</v>
      </c>
    </row>
    <row r="942" spans="1:256" s="250" customFormat="1" ht="16.5" x14ac:dyDescent="0.25">
      <c r="A942" s="238" t="s">
        <v>44</v>
      </c>
      <c r="B942" s="239" t="s">
        <v>865</v>
      </c>
      <c r="C942" s="239" t="s">
        <v>509</v>
      </c>
      <c r="D942" s="239" t="s">
        <v>640</v>
      </c>
      <c r="E942" s="237" t="s">
        <v>880</v>
      </c>
      <c r="F942" s="237" t="s">
        <v>45</v>
      </c>
      <c r="G942" s="353">
        <f>G943</f>
        <v>2925</v>
      </c>
      <c r="H942" s="353">
        <f>H943</f>
        <v>2923.1</v>
      </c>
      <c r="I942" s="353">
        <f t="shared" si="64"/>
        <v>99.935042735042728</v>
      </c>
    </row>
    <row r="943" spans="1:256" s="250" customFormat="1" ht="39" x14ac:dyDescent="0.25">
      <c r="A943" s="238" t="s">
        <v>172</v>
      </c>
      <c r="B943" s="239" t="s">
        <v>865</v>
      </c>
      <c r="C943" s="239" t="s">
        <v>509</v>
      </c>
      <c r="D943" s="239" t="s">
        <v>640</v>
      </c>
      <c r="E943" s="237" t="s">
        <v>880</v>
      </c>
      <c r="F943" s="237" t="s">
        <v>173</v>
      </c>
      <c r="G943" s="353">
        <v>2925</v>
      </c>
      <c r="H943" s="353">
        <v>2923.1</v>
      </c>
      <c r="I943" s="353">
        <f t="shared" si="64"/>
        <v>99.935042735042728</v>
      </c>
    </row>
    <row r="944" spans="1:256" s="250" customFormat="1" ht="39" x14ac:dyDescent="0.25">
      <c r="A944" s="238" t="s">
        <v>1268</v>
      </c>
      <c r="B944" s="239" t="s">
        <v>865</v>
      </c>
      <c r="C944" s="239" t="s">
        <v>509</v>
      </c>
      <c r="D944" s="239" t="s">
        <v>640</v>
      </c>
      <c r="E944" s="237" t="s">
        <v>1267</v>
      </c>
      <c r="F944" s="237"/>
      <c r="G944" s="353">
        <f>G945</f>
        <v>1900</v>
      </c>
      <c r="H944" s="353">
        <f>H945</f>
        <v>1900</v>
      </c>
      <c r="I944" s="353">
        <f t="shared" si="64"/>
        <v>100</v>
      </c>
    </row>
    <row r="945" spans="1:9" s="250" customFormat="1" ht="16.5" x14ac:dyDescent="0.25">
      <c r="A945" s="238" t="s">
        <v>44</v>
      </c>
      <c r="B945" s="239" t="s">
        <v>865</v>
      </c>
      <c r="C945" s="239" t="s">
        <v>509</v>
      </c>
      <c r="D945" s="239" t="s">
        <v>640</v>
      </c>
      <c r="E945" s="237" t="s">
        <v>1267</v>
      </c>
      <c r="F945" s="237" t="s">
        <v>45</v>
      </c>
      <c r="G945" s="353">
        <f>G946</f>
        <v>1900</v>
      </c>
      <c r="H945" s="353">
        <f>H946</f>
        <v>1900</v>
      </c>
      <c r="I945" s="353">
        <f t="shared" si="64"/>
        <v>100</v>
      </c>
    </row>
    <row r="946" spans="1:9" s="250" customFormat="1" ht="39" x14ac:dyDescent="0.25">
      <c r="A946" s="238" t="s">
        <v>172</v>
      </c>
      <c r="B946" s="239" t="s">
        <v>865</v>
      </c>
      <c r="C946" s="239" t="s">
        <v>509</v>
      </c>
      <c r="D946" s="239" t="s">
        <v>640</v>
      </c>
      <c r="E946" s="237" t="s">
        <v>1267</v>
      </c>
      <c r="F946" s="237" t="s">
        <v>173</v>
      </c>
      <c r="G946" s="353">
        <v>1900</v>
      </c>
      <c r="H946" s="353">
        <v>1900</v>
      </c>
      <c r="I946" s="353">
        <f t="shared" si="64"/>
        <v>100</v>
      </c>
    </row>
    <row r="947" spans="1:9" s="258" customFormat="1" ht="20.25" hidden="1" customHeight="1" x14ac:dyDescent="0.25">
      <c r="A947" s="238" t="s">
        <v>100</v>
      </c>
      <c r="B947" s="239" t="s">
        <v>865</v>
      </c>
      <c r="C947" s="237" t="s">
        <v>509</v>
      </c>
      <c r="D947" s="239" t="s">
        <v>640</v>
      </c>
      <c r="E947" s="237" t="s">
        <v>671</v>
      </c>
      <c r="F947" s="237"/>
      <c r="G947" s="353">
        <f t="shared" ref="G947:H949" si="66">G948</f>
        <v>0</v>
      </c>
      <c r="H947" s="353">
        <f t="shared" si="66"/>
        <v>0</v>
      </c>
      <c r="I947" s="353" t="str">
        <f t="shared" si="64"/>
        <v xml:space="preserve"> </v>
      </c>
    </row>
    <row r="948" spans="1:9" s="258" customFormat="1" ht="20.25" hidden="1" customHeight="1" x14ac:dyDescent="0.25">
      <c r="A948" s="238" t="s">
        <v>103</v>
      </c>
      <c r="B948" s="239" t="s">
        <v>865</v>
      </c>
      <c r="C948" s="237" t="s">
        <v>509</v>
      </c>
      <c r="D948" s="239" t="s">
        <v>640</v>
      </c>
      <c r="E948" s="237" t="s">
        <v>672</v>
      </c>
      <c r="F948" s="237"/>
      <c r="G948" s="353">
        <f t="shared" si="66"/>
        <v>0</v>
      </c>
      <c r="H948" s="353">
        <f t="shared" si="66"/>
        <v>0</v>
      </c>
      <c r="I948" s="353" t="str">
        <f t="shared" si="64"/>
        <v xml:space="preserve"> </v>
      </c>
    </row>
    <row r="949" spans="1:9" s="258" customFormat="1" ht="26.25" hidden="1" x14ac:dyDescent="0.25">
      <c r="A949" s="241" t="s">
        <v>515</v>
      </c>
      <c r="B949" s="239" t="s">
        <v>865</v>
      </c>
      <c r="C949" s="237" t="s">
        <v>509</v>
      </c>
      <c r="D949" s="239" t="s">
        <v>640</v>
      </c>
      <c r="E949" s="237" t="s">
        <v>672</v>
      </c>
      <c r="F949" s="237" t="s">
        <v>41</v>
      </c>
      <c r="G949" s="353">
        <f t="shared" si="66"/>
        <v>0</v>
      </c>
      <c r="H949" s="353">
        <f t="shared" si="66"/>
        <v>0</v>
      </c>
      <c r="I949" s="353" t="str">
        <f t="shared" si="64"/>
        <v xml:space="preserve"> </v>
      </c>
    </row>
    <row r="950" spans="1:9" s="258" customFormat="1" ht="26.25" hidden="1" x14ac:dyDescent="0.25">
      <c r="A950" s="238" t="s">
        <v>516</v>
      </c>
      <c r="B950" s="239" t="s">
        <v>865</v>
      </c>
      <c r="C950" s="237" t="s">
        <v>509</v>
      </c>
      <c r="D950" s="239" t="s">
        <v>640</v>
      </c>
      <c r="E950" s="237" t="s">
        <v>672</v>
      </c>
      <c r="F950" s="237" t="s">
        <v>43</v>
      </c>
      <c r="G950" s="353"/>
      <c r="H950" s="353"/>
      <c r="I950" s="353" t="str">
        <f t="shared" si="64"/>
        <v xml:space="preserve"> </v>
      </c>
    </row>
    <row r="951" spans="1:9" s="258" customFormat="1" ht="16.5" hidden="1" x14ac:dyDescent="0.25">
      <c r="A951" s="231" t="s">
        <v>221</v>
      </c>
      <c r="B951" s="232" t="s">
        <v>865</v>
      </c>
      <c r="C951" s="232" t="s">
        <v>509</v>
      </c>
      <c r="D951" s="232" t="s">
        <v>510</v>
      </c>
      <c r="E951" s="233"/>
      <c r="F951" s="233"/>
      <c r="G951" s="351">
        <f>G952</f>
        <v>0</v>
      </c>
      <c r="H951" s="351">
        <f>H952</f>
        <v>0</v>
      </c>
      <c r="I951" s="351" t="str">
        <f t="shared" si="64"/>
        <v xml:space="preserve"> </v>
      </c>
    </row>
    <row r="952" spans="1:9" s="258" customFormat="1" ht="27.75" hidden="1" customHeight="1" x14ac:dyDescent="0.25">
      <c r="A952" s="249" t="s">
        <v>511</v>
      </c>
      <c r="B952" s="239" t="s">
        <v>865</v>
      </c>
      <c r="C952" s="239" t="s">
        <v>509</v>
      </c>
      <c r="D952" s="239" t="s">
        <v>510</v>
      </c>
      <c r="E952" s="237" t="s">
        <v>512</v>
      </c>
      <c r="F952" s="237"/>
      <c r="G952" s="353">
        <f>G956+G953</f>
        <v>0</v>
      </c>
      <c r="H952" s="353">
        <f>H956+H953</f>
        <v>0</v>
      </c>
      <c r="I952" s="353" t="str">
        <f t="shared" si="64"/>
        <v xml:space="preserve"> </v>
      </c>
    </row>
    <row r="953" spans="1:9" s="258" customFormat="1" ht="17.25" hidden="1" customHeight="1" x14ac:dyDescent="0.25">
      <c r="A953" s="249" t="s">
        <v>513</v>
      </c>
      <c r="B953" s="239" t="s">
        <v>865</v>
      </c>
      <c r="C953" s="239" t="s">
        <v>509</v>
      </c>
      <c r="D953" s="239" t="s">
        <v>510</v>
      </c>
      <c r="E953" s="237" t="s">
        <v>514</v>
      </c>
      <c r="F953" s="237"/>
      <c r="G953" s="353">
        <f>G954</f>
        <v>0</v>
      </c>
      <c r="H953" s="353">
        <f>H954</f>
        <v>0</v>
      </c>
      <c r="I953" s="353" t="str">
        <f t="shared" si="64"/>
        <v xml:space="preserve"> </v>
      </c>
    </row>
    <row r="954" spans="1:9" s="258" customFormat="1" ht="27.75" hidden="1" customHeight="1" x14ac:dyDescent="0.25">
      <c r="A954" s="249" t="s">
        <v>515</v>
      </c>
      <c r="B954" s="239" t="s">
        <v>865</v>
      </c>
      <c r="C954" s="239" t="s">
        <v>509</v>
      </c>
      <c r="D954" s="239" t="s">
        <v>510</v>
      </c>
      <c r="E954" s="237" t="s">
        <v>514</v>
      </c>
      <c r="F954" s="237" t="s">
        <v>41</v>
      </c>
      <c r="G954" s="353">
        <f>G955</f>
        <v>0</v>
      </c>
      <c r="H954" s="353">
        <f>H955</f>
        <v>0</v>
      </c>
      <c r="I954" s="353" t="str">
        <f t="shared" si="64"/>
        <v xml:space="preserve"> </v>
      </c>
    </row>
    <row r="955" spans="1:9" s="258" customFormat="1" ht="27.75" hidden="1" customHeight="1" x14ac:dyDescent="0.25">
      <c r="A955" s="249" t="s">
        <v>516</v>
      </c>
      <c r="B955" s="239" t="s">
        <v>865</v>
      </c>
      <c r="C955" s="239" t="s">
        <v>509</v>
      </c>
      <c r="D955" s="239" t="s">
        <v>510</v>
      </c>
      <c r="E955" s="237" t="s">
        <v>514</v>
      </c>
      <c r="F955" s="237" t="s">
        <v>43</v>
      </c>
      <c r="G955" s="353"/>
      <c r="H955" s="353"/>
      <c r="I955" s="353" t="str">
        <f t="shared" si="64"/>
        <v xml:space="preserve"> </v>
      </c>
    </row>
    <row r="956" spans="1:9" s="250" customFormat="1" ht="16.5" hidden="1" x14ac:dyDescent="0.25">
      <c r="A956" s="238" t="s">
        <v>750</v>
      </c>
      <c r="B956" s="239" t="s">
        <v>865</v>
      </c>
      <c r="C956" s="239" t="s">
        <v>509</v>
      </c>
      <c r="D956" s="239" t="s">
        <v>510</v>
      </c>
      <c r="E956" s="237" t="s">
        <v>751</v>
      </c>
      <c r="F956" s="237"/>
      <c r="G956" s="353">
        <f t="shared" ref="G956:H958" si="67">G957</f>
        <v>0</v>
      </c>
      <c r="H956" s="353">
        <f t="shared" si="67"/>
        <v>0</v>
      </c>
      <c r="I956" s="353" t="str">
        <f t="shared" si="64"/>
        <v xml:space="preserve"> </v>
      </c>
    </row>
    <row r="957" spans="1:9" s="250" customFormat="1" ht="16.5" hidden="1" x14ac:dyDescent="0.25">
      <c r="A957" s="238" t="s">
        <v>752</v>
      </c>
      <c r="B957" s="239" t="s">
        <v>865</v>
      </c>
      <c r="C957" s="239" t="s">
        <v>509</v>
      </c>
      <c r="D957" s="239" t="s">
        <v>510</v>
      </c>
      <c r="E957" s="237" t="s">
        <v>753</v>
      </c>
      <c r="F957" s="237"/>
      <c r="G957" s="353">
        <f t="shared" si="67"/>
        <v>0</v>
      </c>
      <c r="H957" s="353">
        <f t="shared" si="67"/>
        <v>0</v>
      </c>
      <c r="I957" s="353" t="str">
        <f t="shared" si="64"/>
        <v xml:space="preserve"> </v>
      </c>
    </row>
    <row r="958" spans="1:9" s="250" customFormat="1" ht="26.25" hidden="1" x14ac:dyDescent="0.25">
      <c r="A958" s="238" t="s">
        <v>515</v>
      </c>
      <c r="B958" s="239" t="s">
        <v>865</v>
      </c>
      <c r="C958" s="239" t="s">
        <v>509</v>
      </c>
      <c r="D958" s="239" t="s">
        <v>510</v>
      </c>
      <c r="E958" s="237" t="s">
        <v>753</v>
      </c>
      <c r="F958" s="237" t="s">
        <v>41</v>
      </c>
      <c r="G958" s="353">
        <f t="shared" si="67"/>
        <v>0</v>
      </c>
      <c r="H958" s="353">
        <f t="shared" si="67"/>
        <v>0</v>
      </c>
      <c r="I958" s="353" t="str">
        <f t="shared" si="64"/>
        <v xml:space="preserve"> </v>
      </c>
    </row>
    <row r="959" spans="1:9" s="250" customFormat="1" ht="26.25" hidden="1" x14ac:dyDescent="0.25">
      <c r="A959" s="238" t="s">
        <v>516</v>
      </c>
      <c r="B959" s="239" t="s">
        <v>865</v>
      </c>
      <c r="C959" s="239" t="s">
        <v>509</v>
      </c>
      <c r="D959" s="239" t="s">
        <v>510</v>
      </c>
      <c r="E959" s="237" t="s">
        <v>753</v>
      </c>
      <c r="F959" s="237" t="s">
        <v>43</v>
      </c>
      <c r="G959" s="353"/>
      <c r="H959" s="353"/>
      <c r="I959" s="353" t="str">
        <f t="shared" si="64"/>
        <v xml:space="preserve"> </v>
      </c>
    </row>
    <row r="960" spans="1:9" s="255" customFormat="1" ht="16.5" hidden="1" x14ac:dyDescent="0.25">
      <c r="A960" s="235" t="s">
        <v>559</v>
      </c>
      <c r="B960" s="236" t="s">
        <v>865</v>
      </c>
      <c r="C960" s="236" t="s">
        <v>560</v>
      </c>
      <c r="D960" s="236" t="s">
        <v>502</v>
      </c>
      <c r="E960" s="237"/>
      <c r="F960" s="237"/>
      <c r="G960" s="353">
        <f>G961</f>
        <v>0</v>
      </c>
      <c r="H960" s="353">
        <f>H961</f>
        <v>0</v>
      </c>
      <c r="I960" s="353" t="str">
        <f t="shared" si="64"/>
        <v xml:space="preserve"> </v>
      </c>
    </row>
    <row r="961" spans="1:256" s="250" customFormat="1" ht="16.5" hidden="1" x14ac:dyDescent="0.25">
      <c r="A961" s="240" t="s">
        <v>344</v>
      </c>
      <c r="B961" s="232" t="s">
        <v>865</v>
      </c>
      <c r="C961" s="232" t="s">
        <v>560</v>
      </c>
      <c r="D961" s="232" t="s">
        <v>599</v>
      </c>
      <c r="E961" s="237"/>
      <c r="F961" s="237"/>
      <c r="G961" s="353">
        <f>G963</f>
        <v>0</v>
      </c>
      <c r="H961" s="353">
        <f>H963</f>
        <v>0</v>
      </c>
      <c r="I961" s="353" t="str">
        <f t="shared" si="64"/>
        <v xml:space="preserve"> </v>
      </c>
    </row>
    <row r="962" spans="1:256" ht="16.5" hidden="1" x14ac:dyDescent="0.25">
      <c r="A962" s="238" t="s">
        <v>651</v>
      </c>
      <c r="B962" s="239" t="s">
        <v>865</v>
      </c>
      <c r="C962" s="237" t="s">
        <v>560</v>
      </c>
      <c r="D962" s="239" t="s">
        <v>599</v>
      </c>
      <c r="E962" s="237" t="s">
        <v>652</v>
      </c>
      <c r="F962" s="237"/>
      <c r="G962" s="353">
        <f>G963</f>
        <v>0</v>
      </c>
      <c r="H962" s="353">
        <f>H963</f>
        <v>0</v>
      </c>
      <c r="I962" s="353" t="str">
        <f t="shared" si="64"/>
        <v xml:space="preserve"> </v>
      </c>
      <c r="IV962" s="133"/>
    </row>
    <row r="963" spans="1:256" s="250" customFormat="1" ht="51" hidden="1" x14ac:dyDescent="0.25">
      <c r="A963" s="248" t="s">
        <v>761</v>
      </c>
      <c r="B963" s="239" t="s">
        <v>865</v>
      </c>
      <c r="C963" s="237" t="s">
        <v>560</v>
      </c>
      <c r="D963" s="239" t="s">
        <v>599</v>
      </c>
      <c r="E963" s="237" t="s">
        <v>762</v>
      </c>
      <c r="F963" s="237"/>
      <c r="G963" s="353">
        <f>G966+G964</f>
        <v>0</v>
      </c>
      <c r="H963" s="353">
        <f>H966+H964</f>
        <v>0</v>
      </c>
      <c r="I963" s="353" t="str">
        <f t="shared" si="64"/>
        <v xml:space="preserve"> </v>
      </c>
    </row>
    <row r="964" spans="1:256" s="250" customFormat="1" ht="44.25" hidden="1" customHeight="1" x14ac:dyDescent="0.25">
      <c r="A964" s="248" t="s">
        <v>604</v>
      </c>
      <c r="B964" s="239" t="s">
        <v>865</v>
      </c>
      <c r="C964" s="237" t="s">
        <v>560</v>
      </c>
      <c r="D964" s="239" t="s">
        <v>599</v>
      </c>
      <c r="E964" s="237" t="s">
        <v>762</v>
      </c>
      <c r="F964" s="237" t="s">
        <v>25</v>
      </c>
      <c r="G964" s="353">
        <f>G965</f>
        <v>0</v>
      </c>
      <c r="H964" s="353">
        <f>H965</f>
        <v>0</v>
      </c>
      <c r="I964" s="353" t="str">
        <f t="shared" si="64"/>
        <v xml:space="preserve"> </v>
      </c>
    </row>
    <row r="965" spans="1:256" s="250" customFormat="1" ht="16.5" hidden="1" x14ac:dyDescent="0.25">
      <c r="A965" s="238" t="s">
        <v>605</v>
      </c>
      <c r="B965" s="239" t="s">
        <v>865</v>
      </c>
      <c r="C965" s="237" t="s">
        <v>560</v>
      </c>
      <c r="D965" s="239" t="s">
        <v>599</v>
      </c>
      <c r="E965" s="237" t="s">
        <v>762</v>
      </c>
      <c r="F965" s="237" t="s">
        <v>27</v>
      </c>
      <c r="G965" s="353"/>
      <c r="H965" s="353"/>
      <c r="I965" s="353" t="str">
        <f t="shared" si="64"/>
        <v xml:space="preserve"> </v>
      </c>
    </row>
    <row r="966" spans="1:256" s="250" customFormat="1" ht="26.25" hidden="1" x14ac:dyDescent="0.25">
      <c r="A966" s="241" t="s">
        <v>515</v>
      </c>
      <c r="B966" s="239" t="s">
        <v>865</v>
      </c>
      <c r="C966" s="237" t="s">
        <v>560</v>
      </c>
      <c r="D966" s="239" t="s">
        <v>599</v>
      </c>
      <c r="E966" s="237" t="s">
        <v>762</v>
      </c>
      <c r="F966" s="237" t="s">
        <v>41</v>
      </c>
      <c r="G966" s="353">
        <f>G967</f>
        <v>0</v>
      </c>
      <c r="H966" s="353">
        <f>H967</f>
        <v>0</v>
      </c>
      <c r="I966" s="353" t="str">
        <f t="shared" si="64"/>
        <v xml:space="preserve"> </v>
      </c>
    </row>
    <row r="967" spans="1:256" s="250" customFormat="1" ht="26.25" hidden="1" x14ac:dyDescent="0.25">
      <c r="A967" s="238" t="s">
        <v>516</v>
      </c>
      <c r="B967" s="239" t="s">
        <v>865</v>
      </c>
      <c r="C967" s="237" t="s">
        <v>560</v>
      </c>
      <c r="D967" s="239" t="s">
        <v>599</v>
      </c>
      <c r="E967" s="237" t="s">
        <v>762</v>
      </c>
      <c r="F967" s="237" t="s">
        <v>43</v>
      </c>
      <c r="G967" s="353"/>
      <c r="H967" s="353"/>
      <c r="I967" s="353" t="str">
        <f t="shared" si="64"/>
        <v xml:space="preserve"> </v>
      </c>
    </row>
    <row r="968" spans="1:256" s="250" customFormat="1" ht="16.5" hidden="1" x14ac:dyDescent="0.25">
      <c r="A968" s="231" t="s">
        <v>402</v>
      </c>
      <c r="B968" s="232" t="s">
        <v>865</v>
      </c>
      <c r="C968" s="232" t="s">
        <v>620</v>
      </c>
      <c r="D968" s="232" t="s">
        <v>510</v>
      </c>
      <c r="E968" s="237"/>
      <c r="F968" s="237"/>
      <c r="G968" s="352">
        <f t="shared" ref="G968:H972" si="68">G969</f>
        <v>0</v>
      </c>
      <c r="H968" s="352">
        <f t="shared" si="68"/>
        <v>0</v>
      </c>
      <c r="I968" s="352" t="str">
        <f t="shared" si="64"/>
        <v xml:space="preserve"> </v>
      </c>
    </row>
    <row r="969" spans="1:256" s="250" customFormat="1" ht="38.25" hidden="1" customHeight="1" x14ac:dyDescent="0.25">
      <c r="A969" s="235" t="s">
        <v>881</v>
      </c>
      <c r="B969" s="232" t="s">
        <v>865</v>
      </c>
      <c r="C969" s="232" t="s">
        <v>620</v>
      </c>
      <c r="D969" s="232" t="s">
        <v>510</v>
      </c>
      <c r="E969" s="236" t="s">
        <v>882</v>
      </c>
      <c r="F969" s="236"/>
      <c r="G969" s="352">
        <f t="shared" si="68"/>
        <v>0</v>
      </c>
      <c r="H969" s="352">
        <f t="shared" si="68"/>
        <v>0</v>
      </c>
      <c r="I969" s="352" t="str">
        <f t="shared" si="64"/>
        <v xml:space="preserve"> </v>
      </c>
    </row>
    <row r="970" spans="1:256" s="258" customFormat="1" ht="16.5" hidden="1" x14ac:dyDescent="0.25">
      <c r="A970" s="238" t="s">
        <v>883</v>
      </c>
      <c r="B970" s="239" t="s">
        <v>865</v>
      </c>
      <c r="C970" s="239" t="s">
        <v>620</v>
      </c>
      <c r="D970" s="239" t="s">
        <v>510</v>
      </c>
      <c r="E970" s="237" t="s">
        <v>884</v>
      </c>
      <c r="F970" s="237"/>
      <c r="G970" s="353">
        <f t="shared" si="68"/>
        <v>0</v>
      </c>
      <c r="H970" s="353">
        <f t="shared" si="68"/>
        <v>0</v>
      </c>
      <c r="I970" s="353" t="str">
        <f t="shared" si="64"/>
        <v xml:space="preserve"> </v>
      </c>
    </row>
    <row r="971" spans="1:256" s="258" customFormat="1" ht="16.5" hidden="1" x14ac:dyDescent="0.25">
      <c r="A971" s="241" t="s">
        <v>885</v>
      </c>
      <c r="B971" s="239" t="s">
        <v>865</v>
      </c>
      <c r="C971" s="239" t="s">
        <v>620</v>
      </c>
      <c r="D971" s="239" t="s">
        <v>510</v>
      </c>
      <c r="E971" s="237" t="s">
        <v>886</v>
      </c>
      <c r="F971" s="237"/>
      <c r="G971" s="353">
        <f t="shared" si="68"/>
        <v>0</v>
      </c>
      <c r="H971" s="353">
        <f t="shared" si="68"/>
        <v>0</v>
      </c>
      <c r="I971" s="353" t="str">
        <f t="shared" si="64"/>
        <v xml:space="preserve"> </v>
      </c>
    </row>
    <row r="972" spans="1:256" s="258" customFormat="1" ht="16.5" hidden="1" x14ac:dyDescent="0.25">
      <c r="A972" s="238" t="s">
        <v>398</v>
      </c>
      <c r="B972" s="239" t="s">
        <v>865</v>
      </c>
      <c r="C972" s="239" t="s">
        <v>620</v>
      </c>
      <c r="D972" s="239" t="s">
        <v>510</v>
      </c>
      <c r="E972" s="237" t="s">
        <v>886</v>
      </c>
      <c r="F972" s="237" t="s">
        <v>399</v>
      </c>
      <c r="G972" s="353">
        <f t="shared" si="68"/>
        <v>0</v>
      </c>
      <c r="H972" s="353">
        <f t="shared" si="68"/>
        <v>0</v>
      </c>
      <c r="I972" s="353" t="str">
        <f t="shared" si="64"/>
        <v xml:space="preserve"> </v>
      </c>
    </row>
    <row r="973" spans="1:256" s="258" customFormat="1" ht="26.25" hidden="1" x14ac:dyDescent="0.25">
      <c r="A973" s="238" t="s">
        <v>410</v>
      </c>
      <c r="B973" s="239" t="s">
        <v>865</v>
      </c>
      <c r="C973" s="239" t="s">
        <v>620</v>
      </c>
      <c r="D973" s="239" t="s">
        <v>510</v>
      </c>
      <c r="E973" s="237" t="s">
        <v>886</v>
      </c>
      <c r="F973" s="237" t="s">
        <v>411</v>
      </c>
      <c r="G973" s="353">
        <f>99.9-39.9-60</f>
        <v>0</v>
      </c>
      <c r="H973" s="353">
        <f>99.9-39.9-60</f>
        <v>0</v>
      </c>
      <c r="I973" s="353" t="str">
        <f t="shared" si="64"/>
        <v xml:space="preserve"> </v>
      </c>
    </row>
    <row r="974" spans="1:256" s="243" customFormat="1" ht="29.25" x14ac:dyDescent="0.25">
      <c r="A974" s="228" t="s">
        <v>1256</v>
      </c>
      <c r="B974" s="265" t="s">
        <v>887</v>
      </c>
      <c r="C974" s="265"/>
      <c r="D974" s="265"/>
      <c r="E974" s="265"/>
      <c r="F974" s="265"/>
      <c r="G974" s="358">
        <f>G975+G988+G995</f>
        <v>44111.3</v>
      </c>
      <c r="H974" s="358">
        <f>H975+H988+H995</f>
        <v>43891.6</v>
      </c>
      <c r="I974" s="358">
        <f t="shared" si="64"/>
        <v>99.50194167934292</v>
      </c>
    </row>
    <row r="975" spans="1:256" s="20" customFormat="1" ht="16.5" x14ac:dyDescent="0.25">
      <c r="A975" s="235" t="s">
        <v>500</v>
      </c>
      <c r="B975" s="236" t="s">
        <v>887</v>
      </c>
      <c r="C975" s="236" t="s">
        <v>501</v>
      </c>
      <c r="D975" s="236" t="s">
        <v>502</v>
      </c>
      <c r="E975" s="237"/>
      <c r="F975" s="237"/>
      <c r="G975" s="352">
        <f t="shared" ref="G975:H977" si="69">G976</f>
        <v>4569.3</v>
      </c>
      <c r="H975" s="352">
        <f t="shared" si="69"/>
        <v>4352.8999999999996</v>
      </c>
      <c r="I975" s="352">
        <f t="shared" si="64"/>
        <v>95.264044820869714</v>
      </c>
    </row>
    <row r="976" spans="1:256" s="20" customFormat="1" ht="26.25" x14ac:dyDescent="0.25">
      <c r="A976" s="235" t="s">
        <v>82</v>
      </c>
      <c r="B976" s="236" t="s">
        <v>887</v>
      </c>
      <c r="C976" s="236" t="s">
        <v>501</v>
      </c>
      <c r="D976" s="236" t="s">
        <v>670</v>
      </c>
      <c r="E976" s="237"/>
      <c r="F976" s="237"/>
      <c r="G976" s="352">
        <f t="shared" si="69"/>
        <v>4569.3</v>
      </c>
      <c r="H976" s="352">
        <f t="shared" si="69"/>
        <v>4352.8999999999996</v>
      </c>
      <c r="I976" s="352">
        <f t="shared" si="64"/>
        <v>95.264044820869714</v>
      </c>
    </row>
    <row r="977" spans="1:9" s="20" customFormat="1" ht="38.25" x14ac:dyDescent="0.25">
      <c r="A977" s="249" t="s">
        <v>645</v>
      </c>
      <c r="B977" s="233" t="s">
        <v>887</v>
      </c>
      <c r="C977" s="233" t="s">
        <v>501</v>
      </c>
      <c r="D977" s="233" t="s">
        <v>670</v>
      </c>
      <c r="E977" s="237" t="s">
        <v>646</v>
      </c>
      <c r="F977" s="237"/>
      <c r="G977" s="353">
        <f t="shared" si="69"/>
        <v>4569.3</v>
      </c>
      <c r="H977" s="353">
        <f t="shared" si="69"/>
        <v>4352.8999999999996</v>
      </c>
      <c r="I977" s="353">
        <f t="shared" ref="I977:I1032" si="70">IF(G977=0," ",H977/G977*100)</f>
        <v>95.264044820869714</v>
      </c>
    </row>
    <row r="978" spans="1:9" s="20" customFormat="1" ht="38.25" x14ac:dyDescent="0.25">
      <c r="A978" s="249" t="s">
        <v>888</v>
      </c>
      <c r="B978" s="233" t="s">
        <v>887</v>
      </c>
      <c r="C978" s="233" t="s">
        <v>501</v>
      </c>
      <c r="D978" s="233" t="s">
        <v>670</v>
      </c>
      <c r="E978" s="237" t="s">
        <v>889</v>
      </c>
      <c r="F978" s="237"/>
      <c r="G978" s="353">
        <f>G979+G981</f>
        <v>4569.3</v>
      </c>
      <c r="H978" s="353">
        <f>H979+H981</f>
        <v>4352.8999999999996</v>
      </c>
      <c r="I978" s="353">
        <f t="shared" si="70"/>
        <v>95.264044820869714</v>
      </c>
    </row>
    <row r="979" spans="1:9" s="243" customFormat="1" ht="38.25" customHeight="1" x14ac:dyDescent="0.25">
      <c r="A979" s="248" t="s">
        <v>604</v>
      </c>
      <c r="B979" s="233" t="s">
        <v>887</v>
      </c>
      <c r="C979" s="233" t="s">
        <v>501</v>
      </c>
      <c r="D979" s="233" t="s">
        <v>670</v>
      </c>
      <c r="E979" s="237" t="s">
        <v>890</v>
      </c>
      <c r="F979" s="237" t="s">
        <v>25</v>
      </c>
      <c r="G979" s="353">
        <f>G980</f>
        <v>3952.6</v>
      </c>
      <c r="H979" s="353">
        <f>H980</f>
        <v>3776.1</v>
      </c>
      <c r="I979" s="353">
        <f t="shared" si="70"/>
        <v>95.534584830238316</v>
      </c>
    </row>
    <row r="980" spans="1:9" s="243" customFormat="1" ht="21" customHeight="1" x14ac:dyDescent="0.25">
      <c r="A980" s="248" t="s">
        <v>605</v>
      </c>
      <c r="B980" s="233" t="s">
        <v>887</v>
      </c>
      <c r="C980" s="233" t="s">
        <v>501</v>
      </c>
      <c r="D980" s="233" t="s">
        <v>670</v>
      </c>
      <c r="E980" s="237" t="s">
        <v>890</v>
      </c>
      <c r="F980" s="237" t="s">
        <v>27</v>
      </c>
      <c r="G980" s="353">
        <v>3952.6</v>
      </c>
      <c r="H980" s="353">
        <v>3776.1</v>
      </c>
      <c r="I980" s="353">
        <f t="shared" si="70"/>
        <v>95.534584830238316</v>
      </c>
    </row>
    <row r="981" spans="1:9" s="243" customFormat="1" ht="18.75" customHeight="1" x14ac:dyDescent="0.25">
      <c r="A981" s="248" t="s">
        <v>606</v>
      </c>
      <c r="B981" s="233" t="s">
        <v>887</v>
      </c>
      <c r="C981" s="233" t="s">
        <v>501</v>
      </c>
      <c r="D981" s="233" t="s">
        <v>670</v>
      </c>
      <c r="E981" s="237" t="s">
        <v>891</v>
      </c>
      <c r="F981" s="237"/>
      <c r="G981" s="353">
        <f>G982+G984+G986</f>
        <v>616.70000000000005</v>
      </c>
      <c r="H981" s="353">
        <f>H982+H984+H986</f>
        <v>576.80000000000007</v>
      </c>
      <c r="I981" s="353">
        <f t="shared" si="70"/>
        <v>93.530079455164596</v>
      </c>
    </row>
    <row r="982" spans="1:9" s="243" customFormat="1" ht="41.25" customHeight="1" x14ac:dyDescent="0.25">
      <c r="A982" s="248" t="s">
        <v>604</v>
      </c>
      <c r="B982" s="233" t="s">
        <v>887</v>
      </c>
      <c r="C982" s="233" t="s">
        <v>501</v>
      </c>
      <c r="D982" s="233" t="s">
        <v>670</v>
      </c>
      <c r="E982" s="237" t="s">
        <v>891</v>
      </c>
      <c r="F982" s="237" t="s">
        <v>25</v>
      </c>
      <c r="G982" s="353">
        <f>G983</f>
        <v>2.1</v>
      </c>
      <c r="H982" s="353">
        <f>H983</f>
        <v>2.1</v>
      </c>
      <c r="I982" s="353">
        <f t="shared" si="70"/>
        <v>100</v>
      </c>
    </row>
    <row r="983" spans="1:9" s="168" customFormat="1" ht="18.75" customHeight="1" x14ac:dyDescent="0.25">
      <c r="A983" s="248" t="s">
        <v>605</v>
      </c>
      <c r="B983" s="233" t="s">
        <v>887</v>
      </c>
      <c r="C983" s="233" t="s">
        <v>501</v>
      </c>
      <c r="D983" s="233" t="s">
        <v>670</v>
      </c>
      <c r="E983" s="237" t="s">
        <v>891</v>
      </c>
      <c r="F983" s="237" t="s">
        <v>27</v>
      </c>
      <c r="G983" s="353">
        <v>2.1</v>
      </c>
      <c r="H983" s="353">
        <v>2.1</v>
      </c>
      <c r="I983" s="353">
        <f t="shared" si="70"/>
        <v>100</v>
      </c>
    </row>
    <row r="984" spans="1:9" s="250" customFormat="1" ht="25.5" x14ac:dyDescent="0.25">
      <c r="A984" s="248" t="s">
        <v>515</v>
      </c>
      <c r="B984" s="233" t="s">
        <v>887</v>
      </c>
      <c r="C984" s="233" t="s">
        <v>501</v>
      </c>
      <c r="D984" s="233" t="s">
        <v>670</v>
      </c>
      <c r="E984" s="237" t="s">
        <v>891</v>
      </c>
      <c r="F984" s="237" t="s">
        <v>41</v>
      </c>
      <c r="G984" s="353">
        <f>G985</f>
        <v>614.6</v>
      </c>
      <c r="H984" s="353">
        <f>H985</f>
        <v>574.70000000000005</v>
      </c>
      <c r="I984" s="353">
        <f t="shared" si="70"/>
        <v>93.50797266514806</v>
      </c>
    </row>
    <row r="985" spans="1:9" s="270" customFormat="1" ht="30" customHeight="1" x14ac:dyDescent="0.25">
      <c r="A985" s="248" t="s">
        <v>516</v>
      </c>
      <c r="B985" s="233" t="s">
        <v>887</v>
      </c>
      <c r="C985" s="233" t="s">
        <v>501</v>
      </c>
      <c r="D985" s="233" t="s">
        <v>670</v>
      </c>
      <c r="E985" s="237" t="s">
        <v>891</v>
      </c>
      <c r="F985" s="237" t="s">
        <v>43</v>
      </c>
      <c r="G985" s="353">
        <f>379.1+100+20+6+7+9.5+63+30</f>
        <v>614.6</v>
      </c>
      <c r="H985" s="353">
        <v>574.70000000000005</v>
      </c>
      <c r="I985" s="353">
        <f t="shared" si="70"/>
        <v>93.50797266514806</v>
      </c>
    </row>
    <row r="986" spans="1:9" s="270" customFormat="1" ht="16.5" hidden="1" x14ac:dyDescent="0.25">
      <c r="A986" s="248" t="s">
        <v>44</v>
      </c>
      <c r="B986" s="233" t="s">
        <v>887</v>
      </c>
      <c r="C986" s="233" t="s">
        <v>501</v>
      </c>
      <c r="D986" s="233" t="s">
        <v>670</v>
      </c>
      <c r="E986" s="237" t="s">
        <v>891</v>
      </c>
      <c r="F986" s="237" t="s">
        <v>45</v>
      </c>
      <c r="G986" s="353">
        <f>G987</f>
        <v>0</v>
      </c>
      <c r="H986" s="353">
        <f>H987</f>
        <v>0</v>
      </c>
      <c r="I986" s="353" t="str">
        <f t="shared" si="70"/>
        <v xml:space="preserve"> </v>
      </c>
    </row>
    <row r="987" spans="1:9" s="270" customFormat="1" ht="16.5" hidden="1" x14ac:dyDescent="0.25">
      <c r="A987" s="248" t="s">
        <v>46</v>
      </c>
      <c r="B987" s="233" t="s">
        <v>887</v>
      </c>
      <c r="C987" s="233" t="s">
        <v>501</v>
      </c>
      <c r="D987" s="233" t="s">
        <v>670</v>
      </c>
      <c r="E987" s="237" t="s">
        <v>891</v>
      </c>
      <c r="F987" s="237" t="s">
        <v>47</v>
      </c>
      <c r="G987" s="353"/>
      <c r="H987" s="353"/>
      <c r="I987" s="353" t="str">
        <f t="shared" si="70"/>
        <v xml:space="preserve"> </v>
      </c>
    </row>
    <row r="988" spans="1:9" s="270" customFormat="1" ht="16.5" x14ac:dyDescent="0.25">
      <c r="A988" s="231" t="s">
        <v>433</v>
      </c>
      <c r="B988" s="232" t="s">
        <v>887</v>
      </c>
      <c r="C988" s="232" t="s">
        <v>503</v>
      </c>
      <c r="D988" s="232" t="s">
        <v>502</v>
      </c>
      <c r="E988" s="236"/>
      <c r="F988" s="236"/>
      <c r="G988" s="352">
        <f>G990</f>
        <v>12</v>
      </c>
      <c r="H988" s="352">
        <f>H990</f>
        <v>8.6999999999999993</v>
      </c>
      <c r="I988" s="352">
        <f t="shared" si="70"/>
        <v>72.5</v>
      </c>
    </row>
    <row r="989" spans="1:9" s="270" customFormat="1" ht="16.5" x14ac:dyDescent="0.25">
      <c r="A989" s="240" t="s">
        <v>773</v>
      </c>
      <c r="B989" s="232" t="s">
        <v>887</v>
      </c>
      <c r="C989" s="232" t="s">
        <v>503</v>
      </c>
      <c r="D989" s="232" t="s">
        <v>501</v>
      </c>
      <c r="E989" s="236"/>
      <c r="F989" s="236"/>
      <c r="G989" s="352">
        <f t="shared" ref="G989:H993" si="71">G990</f>
        <v>12</v>
      </c>
      <c r="H989" s="352">
        <f t="shared" si="71"/>
        <v>8.6999999999999993</v>
      </c>
      <c r="I989" s="352">
        <f t="shared" si="70"/>
        <v>72.5</v>
      </c>
    </row>
    <row r="990" spans="1:9" s="271" customFormat="1" ht="38.25" x14ac:dyDescent="0.25">
      <c r="A990" s="249" t="s">
        <v>645</v>
      </c>
      <c r="B990" s="239" t="s">
        <v>887</v>
      </c>
      <c r="C990" s="239" t="s">
        <v>503</v>
      </c>
      <c r="D990" s="239" t="s">
        <v>501</v>
      </c>
      <c r="E990" s="237" t="s">
        <v>646</v>
      </c>
      <c r="F990" s="237"/>
      <c r="G990" s="353">
        <f t="shared" si="71"/>
        <v>12</v>
      </c>
      <c r="H990" s="353">
        <f t="shared" si="71"/>
        <v>8.6999999999999993</v>
      </c>
      <c r="I990" s="353">
        <f t="shared" si="70"/>
        <v>72.5</v>
      </c>
    </row>
    <row r="991" spans="1:9" s="271" customFormat="1" ht="26.25" x14ac:dyDescent="0.25">
      <c r="A991" s="238" t="s">
        <v>774</v>
      </c>
      <c r="B991" s="239" t="s">
        <v>887</v>
      </c>
      <c r="C991" s="239" t="s">
        <v>503</v>
      </c>
      <c r="D991" s="239" t="s">
        <v>501</v>
      </c>
      <c r="E991" s="237" t="s">
        <v>775</v>
      </c>
      <c r="F991" s="237"/>
      <c r="G991" s="353">
        <f t="shared" si="71"/>
        <v>12</v>
      </c>
      <c r="H991" s="353">
        <f t="shared" si="71"/>
        <v>8.6999999999999993</v>
      </c>
      <c r="I991" s="353">
        <f t="shared" si="70"/>
        <v>72.5</v>
      </c>
    </row>
    <row r="992" spans="1:9" s="270" customFormat="1" ht="16.5" x14ac:dyDescent="0.25">
      <c r="A992" s="238" t="s">
        <v>776</v>
      </c>
      <c r="B992" s="239" t="s">
        <v>887</v>
      </c>
      <c r="C992" s="239" t="s">
        <v>503</v>
      </c>
      <c r="D992" s="239" t="s">
        <v>501</v>
      </c>
      <c r="E992" s="237" t="s">
        <v>777</v>
      </c>
      <c r="F992" s="237"/>
      <c r="G992" s="353">
        <f t="shared" si="71"/>
        <v>12</v>
      </c>
      <c r="H992" s="353">
        <f t="shared" si="71"/>
        <v>8.6999999999999993</v>
      </c>
      <c r="I992" s="353">
        <f t="shared" si="70"/>
        <v>72.5</v>
      </c>
    </row>
    <row r="993" spans="1:9" s="270" customFormat="1" ht="16.5" x14ac:dyDescent="0.25">
      <c r="A993" s="238" t="s">
        <v>433</v>
      </c>
      <c r="B993" s="239" t="s">
        <v>887</v>
      </c>
      <c r="C993" s="239" t="s">
        <v>503</v>
      </c>
      <c r="D993" s="239" t="s">
        <v>501</v>
      </c>
      <c r="E993" s="237" t="s">
        <v>777</v>
      </c>
      <c r="F993" s="237" t="s">
        <v>437</v>
      </c>
      <c r="G993" s="353">
        <f t="shared" si="71"/>
        <v>12</v>
      </c>
      <c r="H993" s="353">
        <f t="shared" si="71"/>
        <v>8.6999999999999993</v>
      </c>
      <c r="I993" s="353">
        <f t="shared" si="70"/>
        <v>72.5</v>
      </c>
    </row>
    <row r="994" spans="1:9" s="270" customFormat="1" ht="16.5" x14ac:dyDescent="0.25">
      <c r="A994" s="238" t="s">
        <v>435</v>
      </c>
      <c r="B994" s="239" t="s">
        <v>887</v>
      </c>
      <c r="C994" s="239" t="s">
        <v>503</v>
      </c>
      <c r="D994" s="239" t="s">
        <v>501</v>
      </c>
      <c r="E994" s="237" t="s">
        <v>777</v>
      </c>
      <c r="F994" s="237" t="s">
        <v>438</v>
      </c>
      <c r="G994" s="353">
        <v>12</v>
      </c>
      <c r="H994" s="353">
        <v>8.6999999999999993</v>
      </c>
      <c r="I994" s="353">
        <f t="shared" si="70"/>
        <v>72.5</v>
      </c>
    </row>
    <row r="995" spans="1:9" s="272" customFormat="1" ht="26.25" x14ac:dyDescent="0.25">
      <c r="A995" s="231" t="s">
        <v>892</v>
      </c>
      <c r="B995" s="232" t="s">
        <v>887</v>
      </c>
      <c r="C995" s="232" t="s">
        <v>893</v>
      </c>
      <c r="D995" s="232" t="s">
        <v>502</v>
      </c>
      <c r="E995" s="237"/>
      <c r="F995" s="237"/>
      <c r="G995" s="352">
        <f>G996+G1003</f>
        <v>39530</v>
      </c>
      <c r="H995" s="352">
        <f>H996+H1003</f>
        <v>39530</v>
      </c>
      <c r="I995" s="352">
        <f t="shared" si="70"/>
        <v>100</v>
      </c>
    </row>
    <row r="996" spans="1:9" s="272" customFormat="1" ht="26.25" x14ac:dyDescent="0.25">
      <c r="A996" s="235" t="s">
        <v>441</v>
      </c>
      <c r="B996" s="232" t="s">
        <v>887</v>
      </c>
      <c r="C996" s="232" t="s">
        <v>893</v>
      </c>
      <c r="D996" s="232" t="s">
        <v>501</v>
      </c>
      <c r="E996" s="237"/>
      <c r="F996" s="237"/>
      <c r="G996" s="352">
        <f t="shared" ref="G996:H1000" si="72">G997</f>
        <v>11000</v>
      </c>
      <c r="H996" s="352">
        <f t="shared" si="72"/>
        <v>11000</v>
      </c>
      <c r="I996" s="352">
        <f t="shared" si="70"/>
        <v>100</v>
      </c>
    </row>
    <row r="997" spans="1:9" s="247" customFormat="1" ht="35.25" customHeight="1" x14ac:dyDescent="0.25">
      <c r="A997" s="249" t="s">
        <v>645</v>
      </c>
      <c r="B997" s="239" t="s">
        <v>887</v>
      </c>
      <c r="C997" s="237" t="s">
        <v>893</v>
      </c>
      <c r="D997" s="239" t="s">
        <v>501</v>
      </c>
      <c r="E997" s="237" t="s">
        <v>646</v>
      </c>
      <c r="F997" s="237"/>
      <c r="G997" s="353">
        <f t="shared" si="72"/>
        <v>11000</v>
      </c>
      <c r="H997" s="353">
        <f t="shared" si="72"/>
        <v>11000</v>
      </c>
      <c r="I997" s="353">
        <f t="shared" si="70"/>
        <v>100</v>
      </c>
    </row>
    <row r="998" spans="1:9" s="244" customFormat="1" ht="26.25" x14ac:dyDescent="0.25">
      <c r="A998" s="238" t="s">
        <v>647</v>
      </c>
      <c r="B998" s="239" t="s">
        <v>887</v>
      </c>
      <c r="C998" s="237" t="s">
        <v>893</v>
      </c>
      <c r="D998" s="239" t="s">
        <v>501</v>
      </c>
      <c r="E998" s="237" t="s">
        <v>648</v>
      </c>
      <c r="F998" s="237"/>
      <c r="G998" s="353">
        <f t="shared" si="72"/>
        <v>11000</v>
      </c>
      <c r="H998" s="353">
        <f t="shared" si="72"/>
        <v>11000</v>
      </c>
      <c r="I998" s="353">
        <f t="shared" si="70"/>
        <v>100</v>
      </c>
    </row>
    <row r="999" spans="1:9" s="243" customFormat="1" ht="16.5" x14ac:dyDescent="0.25">
      <c r="A999" s="256" t="s">
        <v>445</v>
      </c>
      <c r="B999" s="239" t="s">
        <v>887</v>
      </c>
      <c r="C999" s="237" t="s">
        <v>893</v>
      </c>
      <c r="D999" s="239" t="s">
        <v>501</v>
      </c>
      <c r="E999" s="237" t="s">
        <v>894</v>
      </c>
      <c r="F999" s="237"/>
      <c r="G999" s="353">
        <f t="shared" si="72"/>
        <v>11000</v>
      </c>
      <c r="H999" s="353">
        <f t="shared" si="72"/>
        <v>11000</v>
      </c>
      <c r="I999" s="353">
        <f t="shared" si="70"/>
        <v>100</v>
      </c>
    </row>
    <row r="1000" spans="1:9" s="243" customFormat="1" ht="16.5" x14ac:dyDescent="0.25">
      <c r="A1000" s="238" t="s">
        <v>70</v>
      </c>
      <c r="B1000" s="239" t="s">
        <v>887</v>
      </c>
      <c r="C1000" s="237" t="s">
        <v>893</v>
      </c>
      <c r="D1000" s="239" t="s">
        <v>501</v>
      </c>
      <c r="E1000" s="237" t="s">
        <v>894</v>
      </c>
      <c r="F1000" s="237" t="s">
        <v>71</v>
      </c>
      <c r="G1000" s="353">
        <f t="shared" si="72"/>
        <v>11000</v>
      </c>
      <c r="H1000" s="353">
        <f t="shared" si="72"/>
        <v>11000</v>
      </c>
      <c r="I1000" s="353">
        <f t="shared" si="70"/>
        <v>100</v>
      </c>
    </row>
    <row r="1001" spans="1:9" s="243" customFormat="1" ht="16.5" x14ac:dyDescent="0.25">
      <c r="A1001" s="238" t="s">
        <v>443</v>
      </c>
      <c r="B1001" s="273" t="s">
        <v>887</v>
      </c>
      <c r="C1001" s="237" t="s">
        <v>893</v>
      </c>
      <c r="D1001" s="239" t="s">
        <v>501</v>
      </c>
      <c r="E1001" s="237" t="s">
        <v>894</v>
      </c>
      <c r="F1001" s="237" t="s">
        <v>447</v>
      </c>
      <c r="G1001" s="353">
        <v>11000</v>
      </c>
      <c r="H1001" s="353">
        <v>11000</v>
      </c>
      <c r="I1001" s="353">
        <f t="shared" si="70"/>
        <v>100</v>
      </c>
    </row>
    <row r="1002" spans="1:9" s="276" customFormat="1" ht="16.5" x14ac:dyDescent="0.25">
      <c r="A1002" s="274" t="s">
        <v>895</v>
      </c>
      <c r="B1002" s="275" t="s">
        <v>887</v>
      </c>
      <c r="C1002" s="236" t="s">
        <v>893</v>
      </c>
      <c r="D1002" s="232" t="s">
        <v>510</v>
      </c>
      <c r="E1002" s="236"/>
      <c r="F1002" s="236"/>
      <c r="G1002" s="352">
        <f t="shared" ref="G1002:H1006" si="73">G1003</f>
        <v>28530</v>
      </c>
      <c r="H1002" s="352">
        <f t="shared" si="73"/>
        <v>28530</v>
      </c>
      <c r="I1002" s="352">
        <f t="shared" si="70"/>
        <v>100</v>
      </c>
    </row>
    <row r="1003" spans="1:9" s="244" customFormat="1" ht="38.25" x14ac:dyDescent="0.25">
      <c r="A1003" s="249" t="s">
        <v>645</v>
      </c>
      <c r="B1003" s="239" t="s">
        <v>887</v>
      </c>
      <c r="C1003" s="237" t="s">
        <v>893</v>
      </c>
      <c r="D1003" s="239" t="s">
        <v>510</v>
      </c>
      <c r="E1003" s="237" t="s">
        <v>646</v>
      </c>
      <c r="F1003" s="237"/>
      <c r="G1003" s="353">
        <f t="shared" si="73"/>
        <v>28530</v>
      </c>
      <c r="H1003" s="353">
        <f t="shared" si="73"/>
        <v>28530</v>
      </c>
      <c r="I1003" s="353">
        <f t="shared" si="70"/>
        <v>100</v>
      </c>
    </row>
    <row r="1004" spans="1:9" s="244" customFormat="1" ht="26.25" x14ac:dyDescent="0.25">
      <c r="A1004" s="238" t="s">
        <v>647</v>
      </c>
      <c r="B1004" s="239" t="s">
        <v>887</v>
      </c>
      <c r="C1004" s="237" t="s">
        <v>893</v>
      </c>
      <c r="D1004" s="239" t="s">
        <v>510</v>
      </c>
      <c r="E1004" s="237" t="s">
        <v>648</v>
      </c>
      <c r="F1004" s="237"/>
      <c r="G1004" s="353">
        <f t="shared" si="73"/>
        <v>28530</v>
      </c>
      <c r="H1004" s="353">
        <f t="shared" si="73"/>
        <v>28530</v>
      </c>
      <c r="I1004" s="353">
        <f t="shared" si="70"/>
        <v>100</v>
      </c>
    </row>
    <row r="1005" spans="1:9" s="243" customFormat="1" ht="16.5" x14ac:dyDescent="0.25">
      <c r="A1005" s="238" t="s">
        <v>896</v>
      </c>
      <c r="B1005" s="239" t="s">
        <v>887</v>
      </c>
      <c r="C1005" s="237" t="s">
        <v>893</v>
      </c>
      <c r="D1005" s="239" t="s">
        <v>510</v>
      </c>
      <c r="E1005" s="237" t="s">
        <v>897</v>
      </c>
      <c r="F1005" s="237"/>
      <c r="G1005" s="353">
        <f t="shared" si="73"/>
        <v>28530</v>
      </c>
      <c r="H1005" s="353">
        <f t="shared" si="73"/>
        <v>28530</v>
      </c>
      <c r="I1005" s="353">
        <f t="shared" si="70"/>
        <v>100</v>
      </c>
    </row>
    <row r="1006" spans="1:9" s="243" customFormat="1" ht="18.75" customHeight="1" x14ac:dyDescent="0.25">
      <c r="A1006" s="238" t="s">
        <v>70</v>
      </c>
      <c r="B1006" s="239" t="s">
        <v>887</v>
      </c>
      <c r="C1006" s="237" t="s">
        <v>893</v>
      </c>
      <c r="D1006" s="239" t="s">
        <v>510</v>
      </c>
      <c r="E1006" s="237" t="s">
        <v>897</v>
      </c>
      <c r="F1006" s="237" t="s">
        <v>71</v>
      </c>
      <c r="G1006" s="353">
        <f t="shared" si="73"/>
        <v>28530</v>
      </c>
      <c r="H1006" s="353">
        <f t="shared" si="73"/>
        <v>28530</v>
      </c>
      <c r="I1006" s="353">
        <f t="shared" si="70"/>
        <v>100</v>
      </c>
    </row>
    <row r="1007" spans="1:9" s="243" customFormat="1" ht="16.5" x14ac:dyDescent="0.25">
      <c r="A1007" s="238" t="s">
        <v>55</v>
      </c>
      <c r="B1007" s="239" t="s">
        <v>887</v>
      </c>
      <c r="C1007" s="237" t="s">
        <v>893</v>
      </c>
      <c r="D1007" s="239" t="s">
        <v>510</v>
      </c>
      <c r="E1007" s="237" t="s">
        <v>897</v>
      </c>
      <c r="F1007" s="237" t="s">
        <v>291</v>
      </c>
      <c r="G1007" s="353">
        <f>3000+300+8000+250+10760+2600+3620</f>
        <v>28530</v>
      </c>
      <c r="H1007" s="353">
        <f>3000+300+8000+250+10760+2600+3620</f>
        <v>28530</v>
      </c>
      <c r="I1007" s="353">
        <f t="shared" si="70"/>
        <v>100</v>
      </c>
    </row>
    <row r="1008" spans="1:9" s="243" customFormat="1" ht="26.25" hidden="1" x14ac:dyDescent="0.25">
      <c r="A1008" s="277" t="s">
        <v>898</v>
      </c>
      <c r="B1008" s="265" t="s">
        <v>899</v>
      </c>
      <c r="C1008" s="266"/>
      <c r="D1008" s="266"/>
      <c r="E1008" s="266"/>
      <c r="F1008" s="266"/>
      <c r="G1008" s="358">
        <f>G1009</f>
        <v>0</v>
      </c>
      <c r="H1008" s="358">
        <f>H1009</f>
        <v>0</v>
      </c>
      <c r="I1008" s="358" t="str">
        <f t="shared" si="70"/>
        <v xml:space="preserve"> </v>
      </c>
    </row>
    <row r="1009" spans="1:9" s="250" customFormat="1" ht="16.5" hidden="1" x14ac:dyDescent="0.25">
      <c r="A1009" s="231" t="s">
        <v>500</v>
      </c>
      <c r="B1009" s="232" t="s">
        <v>899</v>
      </c>
      <c r="C1009" s="232" t="s">
        <v>501</v>
      </c>
      <c r="D1009" s="232" t="s">
        <v>502</v>
      </c>
      <c r="E1009" s="236"/>
      <c r="F1009" s="278"/>
      <c r="G1009" s="351">
        <f>G1010+G1015</f>
        <v>0</v>
      </c>
      <c r="H1009" s="351">
        <f>H1010+H1015</f>
        <v>0</v>
      </c>
      <c r="I1009" s="351" t="str">
        <f t="shared" si="70"/>
        <v xml:space="preserve"> </v>
      </c>
    </row>
    <row r="1010" spans="1:9" s="250" customFormat="1" ht="39" hidden="1" x14ac:dyDescent="0.25">
      <c r="A1010" s="235" t="s">
        <v>28</v>
      </c>
      <c r="B1010" s="232" t="s">
        <v>899</v>
      </c>
      <c r="C1010" s="278" t="s">
        <v>501</v>
      </c>
      <c r="D1010" s="232" t="s">
        <v>510</v>
      </c>
      <c r="E1010" s="236"/>
      <c r="F1010" s="278"/>
      <c r="G1010" s="351">
        <f t="shared" ref="G1010:H1013" si="74">G1011</f>
        <v>0</v>
      </c>
      <c r="H1010" s="351">
        <f t="shared" si="74"/>
        <v>0</v>
      </c>
      <c r="I1010" s="351" t="str">
        <f t="shared" si="70"/>
        <v xml:space="preserve"> </v>
      </c>
    </row>
    <row r="1011" spans="1:9" s="250" customFormat="1" ht="16.5" hidden="1" x14ac:dyDescent="0.25">
      <c r="A1011" s="246" t="s">
        <v>35</v>
      </c>
      <c r="B1011" s="239" t="s">
        <v>899</v>
      </c>
      <c r="C1011" s="233" t="s">
        <v>501</v>
      </c>
      <c r="D1011" s="239" t="s">
        <v>510</v>
      </c>
      <c r="E1011" s="237" t="s">
        <v>900</v>
      </c>
      <c r="F1011" s="233"/>
      <c r="G1011" s="355">
        <f t="shared" si="74"/>
        <v>0</v>
      </c>
      <c r="H1011" s="355">
        <f t="shared" si="74"/>
        <v>0</v>
      </c>
      <c r="I1011" s="355" t="str">
        <f t="shared" si="70"/>
        <v xml:space="preserve"> </v>
      </c>
    </row>
    <row r="1012" spans="1:9" s="250" customFormat="1" ht="16.5" hidden="1" x14ac:dyDescent="0.25">
      <c r="A1012" s="246" t="s">
        <v>606</v>
      </c>
      <c r="B1012" s="239" t="s">
        <v>899</v>
      </c>
      <c r="C1012" s="233" t="s">
        <v>501</v>
      </c>
      <c r="D1012" s="239" t="s">
        <v>510</v>
      </c>
      <c r="E1012" s="237" t="s">
        <v>901</v>
      </c>
      <c r="F1012" s="233"/>
      <c r="G1012" s="355">
        <f t="shared" si="74"/>
        <v>0</v>
      </c>
      <c r="H1012" s="355">
        <f t="shared" si="74"/>
        <v>0</v>
      </c>
      <c r="I1012" s="355" t="str">
        <f t="shared" si="70"/>
        <v xml:space="preserve"> </v>
      </c>
    </row>
    <row r="1013" spans="1:9" s="250" customFormat="1" ht="14.25" hidden="1" customHeight="1" x14ac:dyDescent="0.25">
      <c r="A1013" s="246" t="s">
        <v>515</v>
      </c>
      <c r="B1013" s="239" t="s">
        <v>899</v>
      </c>
      <c r="C1013" s="233" t="s">
        <v>501</v>
      </c>
      <c r="D1013" s="239" t="s">
        <v>510</v>
      </c>
      <c r="E1013" s="237" t="s">
        <v>901</v>
      </c>
      <c r="F1013" s="233" t="s">
        <v>41</v>
      </c>
      <c r="G1013" s="355">
        <f t="shared" si="74"/>
        <v>0</v>
      </c>
      <c r="H1013" s="355">
        <f t="shared" si="74"/>
        <v>0</v>
      </c>
      <c r="I1013" s="355" t="str">
        <f t="shared" si="70"/>
        <v xml:space="preserve"> </v>
      </c>
    </row>
    <row r="1014" spans="1:9" s="250" customFormat="1" ht="26.25" hidden="1" x14ac:dyDescent="0.25">
      <c r="A1014" s="246" t="s">
        <v>516</v>
      </c>
      <c r="B1014" s="239" t="s">
        <v>899</v>
      </c>
      <c r="C1014" s="233" t="s">
        <v>501</v>
      </c>
      <c r="D1014" s="239" t="s">
        <v>510</v>
      </c>
      <c r="E1014" s="237" t="s">
        <v>901</v>
      </c>
      <c r="F1014" s="233" t="s">
        <v>43</v>
      </c>
      <c r="G1014" s="355"/>
      <c r="H1014" s="355"/>
      <c r="I1014" s="355" t="str">
        <f t="shared" si="70"/>
        <v xml:space="preserve"> </v>
      </c>
    </row>
    <row r="1015" spans="1:9" s="250" customFormat="1" ht="26.25" hidden="1" x14ac:dyDescent="0.25">
      <c r="A1015" s="231" t="s">
        <v>82</v>
      </c>
      <c r="B1015" s="232" t="s">
        <v>899</v>
      </c>
      <c r="C1015" s="232" t="s">
        <v>501</v>
      </c>
      <c r="D1015" s="232" t="s">
        <v>670</v>
      </c>
      <c r="E1015" s="236"/>
      <c r="F1015" s="236"/>
      <c r="G1015" s="352">
        <f t="shared" ref="G1015:H1018" si="75">G1016</f>
        <v>0</v>
      </c>
      <c r="H1015" s="352">
        <f t="shared" si="75"/>
        <v>0</v>
      </c>
      <c r="I1015" s="352" t="str">
        <f t="shared" si="70"/>
        <v xml:space="preserve"> </v>
      </c>
    </row>
    <row r="1016" spans="1:9" s="168" customFormat="1" ht="17.25" hidden="1" customHeight="1" x14ac:dyDescent="0.25">
      <c r="A1016" s="248" t="s">
        <v>651</v>
      </c>
      <c r="B1016" s="239" t="s">
        <v>899</v>
      </c>
      <c r="C1016" s="239" t="s">
        <v>501</v>
      </c>
      <c r="D1016" s="239" t="s">
        <v>670</v>
      </c>
      <c r="E1016" s="237" t="s">
        <v>652</v>
      </c>
      <c r="F1016" s="237"/>
      <c r="G1016" s="353">
        <f t="shared" si="75"/>
        <v>0</v>
      </c>
      <c r="H1016" s="353">
        <f t="shared" si="75"/>
        <v>0</v>
      </c>
      <c r="I1016" s="353" t="str">
        <f t="shared" si="70"/>
        <v xml:space="preserve"> </v>
      </c>
    </row>
    <row r="1017" spans="1:9" s="250" customFormat="1" ht="26.25" hidden="1" x14ac:dyDescent="0.25">
      <c r="A1017" s="241" t="s">
        <v>602</v>
      </c>
      <c r="B1017" s="239" t="s">
        <v>899</v>
      </c>
      <c r="C1017" s="239" t="s">
        <v>501</v>
      </c>
      <c r="D1017" s="239" t="s">
        <v>670</v>
      </c>
      <c r="E1017" s="237" t="s">
        <v>653</v>
      </c>
      <c r="F1017" s="237"/>
      <c r="G1017" s="353">
        <f t="shared" si="75"/>
        <v>0</v>
      </c>
      <c r="H1017" s="353">
        <f t="shared" si="75"/>
        <v>0</v>
      </c>
      <c r="I1017" s="353" t="str">
        <f t="shared" si="70"/>
        <v xml:space="preserve"> </v>
      </c>
    </row>
    <row r="1018" spans="1:9" ht="51" hidden="1" x14ac:dyDescent="0.25">
      <c r="A1018" s="248" t="s">
        <v>604</v>
      </c>
      <c r="B1018" s="239" t="s">
        <v>899</v>
      </c>
      <c r="C1018" s="239" t="s">
        <v>501</v>
      </c>
      <c r="D1018" s="239" t="s">
        <v>670</v>
      </c>
      <c r="E1018" s="237" t="s">
        <v>653</v>
      </c>
      <c r="F1018" s="237" t="s">
        <v>25</v>
      </c>
      <c r="G1018" s="353">
        <f t="shared" si="75"/>
        <v>0</v>
      </c>
      <c r="H1018" s="353">
        <f t="shared" si="75"/>
        <v>0</v>
      </c>
      <c r="I1018" s="353" t="str">
        <f t="shared" si="70"/>
        <v xml:space="preserve"> </v>
      </c>
    </row>
    <row r="1019" spans="1:9" ht="16.5" hidden="1" x14ac:dyDescent="0.25">
      <c r="A1019" s="238" t="s">
        <v>605</v>
      </c>
      <c r="B1019" s="239" t="s">
        <v>899</v>
      </c>
      <c r="C1019" s="239" t="s">
        <v>501</v>
      </c>
      <c r="D1019" s="239" t="s">
        <v>670</v>
      </c>
      <c r="E1019" s="237" t="s">
        <v>653</v>
      </c>
      <c r="F1019" s="237" t="s">
        <v>27</v>
      </c>
      <c r="G1019" s="353"/>
      <c r="H1019" s="353"/>
      <c r="I1019" s="353" t="str">
        <f t="shared" si="70"/>
        <v xml:space="preserve"> </v>
      </c>
    </row>
    <row r="1020" spans="1:9" s="243" customFormat="1" ht="29.25" x14ac:dyDescent="0.25">
      <c r="A1020" s="228" t="s">
        <v>902</v>
      </c>
      <c r="B1020" s="265" t="s">
        <v>903</v>
      </c>
      <c r="C1020" s="266"/>
      <c r="D1020" s="266"/>
      <c r="E1020" s="266"/>
      <c r="F1020" s="266"/>
      <c r="G1020" s="358">
        <f>G1023</f>
        <v>747.5</v>
      </c>
      <c r="H1020" s="358">
        <f>H1023</f>
        <v>738.19999999999993</v>
      </c>
      <c r="I1020" s="358">
        <f t="shared" si="70"/>
        <v>98.755852842809361</v>
      </c>
    </row>
    <row r="1021" spans="1:9" s="255" customFormat="1" ht="16.5" x14ac:dyDescent="0.25">
      <c r="A1021" s="235" t="s">
        <v>500</v>
      </c>
      <c r="B1021" s="236" t="s">
        <v>903</v>
      </c>
      <c r="C1021" s="236" t="s">
        <v>501</v>
      </c>
      <c r="D1021" s="236" t="s">
        <v>502</v>
      </c>
      <c r="E1021" s="237"/>
      <c r="F1021" s="237"/>
      <c r="G1021" s="352">
        <f>G1022</f>
        <v>747.5</v>
      </c>
      <c r="H1021" s="352">
        <f>H1022</f>
        <v>738.19999999999993</v>
      </c>
      <c r="I1021" s="352">
        <f t="shared" si="70"/>
        <v>98.755852842809361</v>
      </c>
    </row>
    <row r="1022" spans="1:9" s="255" customFormat="1" ht="26.25" x14ac:dyDescent="0.25">
      <c r="A1022" s="235" t="s">
        <v>82</v>
      </c>
      <c r="B1022" s="236" t="s">
        <v>903</v>
      </c>
      <c r="C1022" s="236" t="s">
        <v>501</v>
      </c>
      <c r="D1022" s="236" t="s">
        <v>670</v>
      </c>
      <c r="E1022" s="237"/>
      <c r="F1022" s="237"/>
      <c r="G1022" s="352">
        <f>G1023</f>
        <v>747.5</v>
      </c>
      <c r="H1022" s="352">
        <f>H1023</f>
        <v>738.19999999999993</v>
      </c>
      <c r="I1022" s="352">
        <f t="shared" si="70"/>
        <v>98.755852842809361</v>
      </c>
    </row>
    <row r="1023" spans="1:9" s="250" customFormat="1" ht="16.5" x14ac:dyDescent="0.25">
      <c r="A1023" s="248" t="s">
        <v>651</v>
      </c>
      <c r="B1023" s="239" t="s">
        <v>903</v>
      </c>
      <c r="C1023" s="239" t="s">
        <v>501</v>
      </c>
      <c r="D1023" s="239" t="s">
        <v>670</v>
      </c>
      <c r="E1023" s="237" t="s">
        <v>652</v>
      </c>
      <c r="F1023" s="237"/>
      <c r="G1023" s="353">
        <f>G1024+G1027</f>
        <v>747.5</v>
      </c>
      <c r="H1023" s="353">
        <f>H1024+H1027</f>
        <v>738.19999999999993</v>
      </c>
      <c r="I1023" s="353">
        <f t="shared" si="70"/>
        <v>98.755852842809361</v>
      </c>
    </row>
    <row r="1024" spans="1:9" s="250" customFormat="1" ht="26.25" x14ac:dyDescent="0.25">
      <c r="A1024" s="241" t="s">
        <v>602</v>
      </c>
      <c r="B1024" s="239" t="s">
        <v>903</v>
      </c>
      <c r="C1024" s="239" t="s">
        <v>501</v>
      </c>
      <c r="D1024" s="239" t="s">
        <v>670</v>
      </c>
      <c r="E1024" s="237" t="s">
        <v>653</v>
      </c>
      <c r="F1024" s="237"/>
      <c r="G1024" s="353">
        <f>G1025</f>
        <v>702.5</v>
      </c>
      <c r="H1024" s="353">
        <f>H1025</f>
        <v>700.9</v>
      </c>
      <c r="I1024" s="353">
        <f t="shared" si="70"/>
        <v>99.772241992882556</v>
      </c>
    </row>
    <row r="1025" spans="1:256" s="250" customFormat="1" ht="51" x14ac:dyDescent="0.25">
      <c r="A1025" s="248" t="s">
        <v>604</v>
      </c>
      <c r="B1025" s="239" t="s">
        <v>903</v>
      </c>
      <c r="C1025" s="239" t="s">
        <v>501</v>
      </c>
      <c r="D1025" s="239" t="s">
        <v>670</v>
      </c>
      <c r="E1025" s="237" t="s">
        <v>653</v>
      </c>
      <c r="F1025" s="237" t="s">
        <v>25</v>
      </c>
      <c r="G1025" s="353">
        <f>G1026</f>
        <v>702.5</v>
      </c>
      <c r="H1025" s="353">
        <f>H1026</f>
        <v>700.9</v>
      </c>
      <c r="I1025" s="353">
        <f t="shared" si="70"/>
        <v>99.772241992882556</v>
      </c>
    </row>
    <row r="1026" spans="1:256" s="250" customFormat="1" ht="16.5" x14ac:dyDescent="0.25">
      <c r="A1026" s="238" t="s">
        <v>605</v>
      </c>
      <c r="B1026" s="239" t="s">
        <v>903</v>
      </c>
      <c r="C1026" s="239" t="s">
        <v>501</v>
      </c>
      <c r="D1026" s="239" t="s">
        <v>670</v>
      </c>
      <c r="E1026" s="237" t="s">
        <v>653</v>
      </c>
      <c r="F1026" s="237" t="s">
        <v>27</v>
      </c>
      <c r="G1026" s="353">
        <f>529.4+120+53.1</f>
        <v>702.5</v>
      </c>
      <c r="H1026" s="353">
        <v>700.9</v>
      </c>
      <c r="I1026" s="353">
        <f t="shared" si="70"/>
        <v>99.772241992882556</v>
      </c>
    </row>
    <row r="1027" spans="1:256" s="250" customFormat="1" ht="16.5" x14ac:dyDescent="0.25">
      <c r="A1027" s="248" t="s">
        <v>606</v>
      </c>
      <c r="B1027" s="239" t="s">
        <v>903</v>
      </c>
      <c r="C1027" s="239" t="s">
        <v>501</v>
      </c>
      <c r="D1027" s="239" t="s">
        <v>670</v>
      </c>
      <c r="E1027" s="237" t="s">
        <v>654</v>
      </c>
      <c r="F1027" s="237"/>
      <c r="G1027" s="353">
        <f>G1028+G1030</f>
        <v>45</v>
      </c>
      <c r="H1027" s="353">
        <f>H1028+H1030</f>
        <v>37.299999999999997</v>
      </c>
      <c r="I1027" s="353">
        <f t="shared" si="70"/>
        <v>82.888888888888886</v>
      </c>
    </row>
    <row r="1028" spans="1:256" s="250" customFormat="1" ht="26.25" x14ac:dyDescent="0.25">
      <c r="A1028" s="246" t="s">
        <v>515</v>
      </c>
      <c r="B1028" s="239" t="s">
        <v>903</v>
      </c>
      <c r="C1028" s="239" t="s">
        <v>501</v>
      </c>
      <c r="D1028" s="239" t="s">
        <v>670</v>
      </c>
      <c r="E1028" s="237" t="s">
        <v>654</v>
      </c>
      <c r="F1028" s="237" t="s">
        <v>41</v>
      </c>
      <c r="G1028" s="353">
        <f>G1029</f>
        <v>45</v>
      </c>
      <c r="H1028" s="353">
        <f>H1029</f>
        <v>37.299999999999997</v>
      </c>
      <c r="I1028" s="353">
        <f t="shared" si="70"/>
        <v>82.888888888888886</v>
      </c>
    </row>
    <row r="1029" spans="1:256" s="250" customFormat="1" ht="26.25" x14ac:dyDescent="0.25">
      <c r="A1029" s="246" t="s">
        <v>516</v>
      </c>
      <c r="B1029" s="239" t="s">
        <v>903</v>
      </c>
      <c r="C1029" s="239" t="s">
        <v>501</v>
      </c>
      <c r="D1029" s="239" t="s">
        <v>670</v>
      </c>
      <c r="E1029" s="237" t="s">
        <v>654</v>
      </c>
      <c r="F1029" s="237" t="s">
        <v>43</v>
      </c>
      <c r="G1029" s="353">
        <f>5+15+25</f>
        <v>45</v>
      </c>
      <c r="H1029" s="353">
        <v>37.299999999999997</v>
      </c>
      <c r="I1029" s="353">
        <f t="shared" si="70"/>
        <v>82.888888888888886</v>
      </c>
    </row>
    <row r="1030" spans="1:256" s="250" customFormat="1" ht="16.5" hidden="1" x14ac:dyDescent="0.25">
      <c r="A1030" s="238" t="s">
        <v>44</v>
      </c>
      <c r="B1030" s="239" t="s">
        <v>903</v>
      </c>
      <c r="C1030" s="239" t="s">
        <v>501</v>
      </c>
      <c r="D1030" s="239" t="s">
        <v>670</v>
      </c>
      <c r="E1030" s="237" t="s">
        <v>654</v>
      </c>
      <c r="F1030" s="237" t="s">
        <v>45</v>
      </c>
      <c r="G1030" s="353">
        <f>G1031</f>
        <v>0</v>
      </c>
      <c r="H1030" s="353">
        <f>H1031</f>
        <v>0</v>
      </c>
      <c r="I1030" s="353" t="str">
        <f t="shared" si="70"/>
        <v xml:space="preserve"> </v>
      </c>
    </row>
    <row r="1031" spans="1:256" s="250" customFormat="1" ht="16.5" hidden="1" x14ac:dyDescent="0.25">
      <c r="A1031" s="245" t="s">
        <v>46</v>
      </c>
      <c r="B1031" s="239" t="s">
        <v>903</v>
      </c>
      <c r="C1031" s="239" t="s">
        <v>501</v>
      </c>
      <c r="D1031" s="239" t="s">
        <v>670</v>
      </c>
      <c r="E1031" s="237" t="s">
        <v>654</v>
      </c>
      <c r="F1031" s="237" t="s">
        <v>47</v>
      </c>
      <c r="G1031" s="353"/>
      <c r="H1031" s="353"/>
      <c r="I1031" s="353" t="str">
        <f t="shared" si="70"/>
        <v xml:space="preserve"> </v>
      </c>
    </row>
    <row r="1032" spans="1:256" s="250" customFormat="1" ht="33" customHeight="1" x14ac:dyDescent="0.25">
      <c r="A1032" s="279" t="s">
        <v>455</v>
      </c>
      <c r="B1032" s="280"/>
      <c r="C1032" s="280"/>
      <c r="D1032" s="280"/>
      <c r="E1032" s="280"/>
      <c r="F1032" s="281"/>
      <c r="G1032" s="360">
        <f>G1008+G974+G885+G853+G542+G224+G16+G1020</f>
        <v>444860</v>
      </c>
      <c r="H1032" s="360">
        <f>H1008+H974+H885+H853+H542+H224+H16+H1020</f>
        <v>432806.10000000009</v>
      </c>
      <c r="I1032" s="360">
        <f t="shared" si="70"/>
        <v>97.29040597041768</v>
      </c>
    </row>
    <row r="1033" spans="1:256" ht="18.75" customHeight="1" x14ac:dyDescent="0.25">
      <c r="C1033" s="217"/>
      <c r="D1033" s="217"/>
      <c r="E1033" s="282" t="s">
        <v>904</v>
      </c>
      <c r="G1033" s="219">
        <f>304245.5+484.3+2415.7+47523.6+30+50578+2000+6899+19290.9+1245.7</f>
        <v>434712.7</v>
      </c>
      <c r="H1033" s="219">
        <v>435580.6</v>
      </c>
      <c r="IV1033" s="133"/>
    </row>
    <row r="1034" spans="1:256" ht="15.75" customHeight="1" x14ac:dyDescent="0.25">
      <c r="C1034" s="217"/>
      <c r="D1034" s="217"/>
      <c r="E1034" s="156" t="s">
        <v>905</v>
      </c>
      <c r="G1034" s="219">
        <f>G1033-G1032</f>
        <v>-10147.299999999988</v>
      </c>
      <c r="H1034" s="219">
        <f>H1033-H1032</f>
        <v>2774.4999999998836</v>
      </c>
      <c r="IV1034" s="247"/>
    </row>
    <row r="1035" spans="1:256" x14ac:dyDescent="0.25">
      <c r="G1035" s="219"/>
    </row>
    <row r="1038" spans="1:256" hidden="1" x14ac:dyDescent="0.25"/>
    <row r="1039" spans="1:256" hidden="1" x14ac:dyDescent="0.25"/>
    <row r="1040" spans="1:256" s="250" customFormat="1" ht="31.5" customHeight="1" x14ac:dyDescent="0.25">
      <c r="A1040" s="214"/>
      <c r="B1040" s="215"/>
      <c r="C1040" s="216"/>
      <c r="D1040" s="216"/>
      <c r="E1040" s="217"/>
      <c r="F1040" s="217"/>
      <c r="G1040" s="218"/>
      <c r="H1040" s="219"/>
      <c r="I1040" s="242"/>
    </row>
    <row r="1041" spans="9:255" x14ac:dyDescent="0.25">
      <c r="I1041" s="259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  <c r="IQ1041"/>
      <c r="IR1041"/>
      <c r="IS1041"/>
      <c r="IT1041"/>
      <c r="IU1041"/>
    </row>
  </sheetData>
  <sheetProtection selectLockedCells="1" selectUnlockedCells="1"/>
  <mergeCells count="5">
    <mergeCell ref="D1:I1"/>
    <mergeCell ref="D2:I2"/>
    <mergeCell ref="D3:I3"/>
    <mergeCell ref="D4:I4"/>
    <mergeCell ref="A7:I12"/>
  </mergeCells>
  <pageMargins left="0.70866141732283472" right="0.11811023622047245" top="0.6692913385826772" bottom="0.31496062992125984" header="0.51181102362204722" footer="0.51181102362204722"/>
  <pageSetup paperSize="9" scale="62" firstPageNumber="0" orientation="portrait" horizontalDpi="300" verticalDpi="300" r:id="rId1"/>
  <headerFooter alignWithMargins="0"/>
  <rowBreaks count="1" manualBreakCount="1">
    <brk id="1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"/>
  <sheetViews>
    <sheetView zoomScale="88" zoomScaleNormal="88" zoomScaleSheetLayoutView="76" workbookViewId="0">
      <selection activeCell="D136" sqref="D136"/>
    </sheetView>
  </sheetViews>
  <sheetFormatPr defaultRowHeight="12.75" x14ac:dyDescent="0.2"/>
  <cols>
    <col min="1" max="1" width="69.85546875" style="283" customWidth="1"/>
    <col min="2" max="2" width="25.140625" style="284" customWidth="1"/>
    <col min="3" max="3" width="0" style="284" hidden="1" customWidth="1"/>
    <col min="4" max="4" width="15.28515625" style="252" customWidth="1"/>
    <col min="5" max="7" width="0" style="252" hidden="1" customWidth="1"/>
    <col min="8" max="8" width="13.5703125" style="252" customWidth="1"/>
    <col min="9" max="9" width="10.85546875" style="252" customWidth="1"/>
    <col min="10" max="10" width="11.140625" style="252" customWidth="1"/>
    <col min="11" max="11" width="8.7109375" style="252" customWidth="1"/>
    <col min="12" max="16384" width="9.140625" style="252"/>
  </cols>
  <sheetData>
    <row r="1" spans="1:10" ht="12.75" customHeight="1" x14ac:dyDescent="0.2">
      <c r="B1" s="365" t="s">
        <v>906</v>
      </c>
      <c r="C1" s="365"/>
      <c r="D1" s="365"/>
      <c r="E1" s="11"/>
      <c r="F1" s="11"/>
      <c r="G1" s="11"/>
      <c r="H1" s="11"/>
      <c r="I1" s="11"/>
    </row>
    <row r="2" spans="1:10" ht="12.75" customHeight="1" x14ac:dyDescent="0.2">
      <c r="B2" s="365" t="s">
        <v>1</v>
      </c>
      <c r="C2" s="365"/>
      <c r="D2" s="365"/>
      <c r="E2" s="11"/>
      <c r="F2" s="11"/>
      <c r="G2" s="11"/>
      <c r="H2" s="11"/>
      <c r="I2" s="11"/>
    </row>
    <row r="3" spans="1:10" ht="12.75" customHeight="1" x14ac:dyDescent="0.2">
      <c r="B3" s="365" t="s">
        <v>2</v>
      </c>
      <c r="C3" s="365"/>
      <c r="D3" s="365"/>
      <c r="E3" s="11"/>
      <c r="F3" s="11"/>
      <c r="G3" s="11"/>
      <c r="H3" s="11"/>
      <c r="I3" s="11"/>
    </row>
    <row r="4" spans="1:10" ht="12.75" customHeight="1" x14ac:dyDescent="0.2">
      <c r="B4" s="365" t="s">
        <v>5</v>
      </c>
      <c r="C4" s="365"/>
      <c r="D4" s="365"/>
      <c r="E4" s="11"/>
      <c r="F4" s="11"/>
      <c r="G4" s="11"/>
      <c r="H4" s="11"/>
      <c r="I4" s="11"/>
    </row>
    <row r="5" spans="1:10" ht="12.75" customHeight="1" x14ac:dyDescent="0.2">
      <c r="B5" s="366" t="s">
        <v>6</v>
      </c>
      <c r="C5" s="366"/>
      <c r="D5" s="366"/>
      <c r="E5" s="366"/>
      <c r="F5" s="366"/>
      <c r="G5" s="11"/>
      <c r="H5" s="11"/>
      <c r="I5" s="11"/>
    </row>
    <row r="6" spans="1:10" ht="12.75" customHeight="1" x14ac:dyDescent="0.2">
      <c r="B6" s="365"/>
      <c r="C6" s="365"/>
      <c r="D6" s="365"/>
      <c r="E6" s="11"/>
      <c r="F6" s="11"/>
      <c r="G6" s="11"/>
      <c r="H6" s="11"/>
      <c r="I6" s="11"/>
    </row>
    <row r="7" spans="1:10" ht="31.5" customHeight="1" x14ac:dyDescent="0.25">
      <c r="A7" s="388" t="s">
        <v>907</v>
      </c>
      <c r="B7" s="388"/>
      <c r="C7" s="388"/>
      <c r="D7" s="388"/>
    </row>
    <row r="8" spans="1:10" ht="15" customHeight="1" x14ac:dyDescent="0.25">
      <c r="A8" s="388" t="s">
        <v>908</v>
      </c>
      <c r="B8" s="388"/>
      <c r="C8" s="388"/>
      <c r="D8" s="388"/>
    </row>
    <row r="9" spans="1:10" ht="15" customHeight="1" x14ac:dyDescent="0.25">
      <c r="A9" s="389"/>
      <c r="B9" s="389"/>
      <c r="C9" s="389"/>
      <c r="D9" s="389"/>
    </row>
    <row r="10" spans="1:10" ht="38.25" customHeight="1" x14ac:dyDescent="0.2">
      <c r="A10" s="285" t="s">
        <v>909</v>
      </c>
      <c r="B10" s="285" t="s">
        <v>910</v>
      </c>
      <c r="C10" s="285" t="s">
        <v>911</v>
      </c>
      <c r="D10" s="285" t="s">
        <v>912</v>
      </c>
      <c r="E10" s="286" t="s">
        <v>14</v>
      </c>
      <c r="F10" s="286" t="s">
        <v>15</v>
      </c>
      <c r="G10" s="287" t="s">
        <v>913</v>
      </c>
    </row>
    <row r="11" spans="1:10" s="284" customFormat="1" ht="12" customHeight="1" x14ac:dyDescent="0.2">
      <c r="A11" s="288">
        <v>1</v>
      </c>
      <c r="B11" s="288" t="s">
        <v>497</v>
      </c>
      <c r="C11" s="288" t="s">
        <v>914</v>
      </c>
      <c r="D11" s="288" t="s">
        <v>914</v>
      </c>
      <c r="G11" s="289" t="s">
        <v>915</v>
      </c>
    </row>
    <row r="12" spans="1:10" s="267" customFormat="1" ht="22.5" customHeight="1" x14ac:dyDescent="0.25">
      <c r="A12" s="290" t="s">
        <v>916</v>
      </c>
      <c r="B12" s="291"/>
      <c r="C12" s="292" t="e">
        <f>C13+C134</f>
        <v>#REF!</v>
      </c>
      <c r="D12" s="292">
        <f>D13+D134</f>
        <v>155610.43466</v>
      </c>
      <c r="E12" s="293" t="e">
        <f>E13+E134</f>
        <v>#REF!</v>
      </c>
      <c r="F12" s="293" t="e">
        <f>D12+E12</f>
        <v>#REF!</v>
      </c>
      <c r="G12" s="294" t="e">
        <f t="shared" ref="G12:G19" si="0">D12-C12</f>
        <v>#REF!</v>
      </c>
      <c r="H12" s="295">
        <f>D12</f>
        <v>155610.43466</v>
      </c>
      <c r="I12" s="296"/>
      <c r="J12" s="293"/>
    </row>
    <row r="13" spans="1:10" s="301" customFormat="1" ht="17.25" customHeight="1" x14ac:dyDescent="0.2">
      <c r="A13" s="297" t="s">
        <v>917</v>
      </c>
      <c r="B13" s="298" t="s">
        <v>918</v>
      </c>
      <c r="C13" s="299">
        <f>C14+C27+C36+C48+C54+C67+C82++C99+C107+C126+C132+C93+C21</f>
        <v>38579.199999999997</v>
      </c>
      <c r="D13" s="299">
        <f>D14+D27+D36+D48+D54+D67+D82++D99+D107+D126+D132+D93+D21</f>
        <v>39300.9</v>
      </c>
      <c r="E13" s="267">
        <v>11286</v>
      </c>
      <c r="F13" s="300">
        <f>D13+E13</f>
        <v>50586.9</v>
      </c>
      <c r="G13" s="299">
        <f t="shared" si="0"/>
        <v>721.70000000000437</v>
      </c>
    </row>
    <row r="14" spans="1:10" s="301" customFormat="1" x14ac:dyDescent="0.2">
      <c r="A14" s="302" t="s">
        <v>919</v>
      </c>
      <c r="B14" s="298" t="s">
        <v>920</v>
      </c>
      <c r="C14" s="299">
        <f>C15</f>
        <v>10130</v>
      </c>
      <c r="D14" s="299">
        <f>D15</f>
        <v>10250</v>
      </c>
      <c r="E14" s="267">
        <v>4006</v>
      </c>
      <c r="F14" s="267">
        <v>16126</v>
      </c>
      <c r="G14" s="299">
        <f t="shared" si="0"/>
        <v>120</v>
      </c>
    </row>
    <row r="15" spans="1:10" x14ac:dyDescent="0.2">
      <c r="A15" s="302" t="s">
        <v>921</v>
      </c>
      <c r="B15" s="303" t="s">
        <v>922</v>
      </c>
      <c r="C15" s="299">
        <f>C18+C19+C17</f>
        <v>10130</v>
      </c>
      <c r="D15" s="299">
        <f>D18+D19+D17+D20</f>
        <v>10250</v>
      </c>
      <c r="E15" s="268">
        <v>4006</v>
      </c>
      <c r="F15" s="268">
        <v>16126</v>
      </c>
      <c r="G15" s="304">
        <f t="shared" si="0"/>
        <v>120</v>
      </c>
    </row>
    <row r="16" spans="1:10" ht="22.5" hidden="1" x14ac:dyDescent="0.2">
      <c r="A16" s="305" t="s">
        <v>923</v>
      </c>
      <c r="B16" s="306" t="s">
        <v>924</v>
      </c>
      <c r="C16" s="304"/>
      <c r="D16" s="304"/>
      <c r="E16" s="268"/>
      <c r="F16" s="268"/>
      <c r="G16" s="304">
        <f t="shared" si="0"/>
        <v>0</v>
      </c>
    </row>
    <row r="17" spans="1:7" ht="33.75" x14ac:dyDescent="0.2">
      <c r="A17" s="305" t="s">
        <v>925</v>
      </c>
      <c r="B17" s="306" t="s">
        <v>924</v>
      </c>
      <c r="C17" s="304">
        <v>10000</v>
      </c>
      <c r="D17" s="304">
        <v>10000</v>
      </c>
      <c r="E17" s="268"/>
      <c r="F17" s="268"/>
      <c r="G17" s="304">
        <f t="shared" si="0"/>
        <v>0</v>
      </c>
    </row>
    <row r="18" spans="1:7" ht="56.25" x14ac:dyDescent="0.2">
      <c r="A18" s="305" t="s">
        <v>926</v>
      </c>
      <c r="B18" s="306" t="s">
        <v>927</v>
      </c>
      <c r="C18" s="304">
        <v>30</v>
      </c>
      <c r="D18" s="304">
        <v>30</v>
      </c>
      <c r="E18" s="268">
        <v>4006</v>
      </c>
      <c r="F18" s="268">
        <v>16126</v>
      </c>
      <c r="G18" s="304">
        <f t="shared" si="0"/>
        <v>0</v>
      </c>
    </row>
    <row r="19" spans="1:7" ht="25.5" customHeight="1" x14ac:dyDescent="0.2">
      <c r="A19" s="305" t="s">
        <v>928</v>
      </c>
      <c r="B19" s="306" t="s">
        <v>929</v>
      </c>
      <c r="C19" s="304">
        <v>100</v>
      </c>
      <c r="D19" s="304">
        <v>120</v>
      </c>
      <c r="E19" s="268">
        <v>4006</v>
      </c>
      <c r="F19" s="268">
        <v>16006</v>
      </c>
      <c r="G19" s="304">
        <f t="shared" si="0"/>
        <v>20</v>
      </c>
    </row>
    <row r="20" spans="1:7" ht="45" x14ac:dyDescent="0.2">
      <c r="A20" s="305" t="s">
        <v>930</v>
      </c>
      <c r="B20" s="306" t="s">
        <v>931</v>
      </c>
      <c r="C20" s="304"/>
      <c r="D20" s="304">
        <v>100</v>
      </c>
      <c r="E20" s="268"/>
      <c r="F20" s="268"/>
      <c r="G20" s="304"/>
    </row>
    <row r="21" spans="1:7" ht="25.5" customHeight="1" x14ac:dyDescent="0.2">
      <c r="A21" s="307" t="s">
        <v>932</v>
      </c>
      <c r="B21" s="303" t="s">
        <v>933</v>
      </c>
      <c r="C21" s="299">
        <f>C22</f>
        <v>5200</v>
      </c>
      <c r="D21" s="299">
        <f>D22</f>
        <v>3936</v>
      </c>
      <c r="E21" s="267"/>
      <c r="F21" s="267"/>
      <c r="G21" s="299">
        <f t="shared" ref="G21:G52" si="1">D21-C21</f>
        <v>-1264</v>
      </c>
    </row>
    <row r="22" spans="1:7" ht="25.5" customHeight="1" x14ac:dyDescent="0.2">
      <c r="A22" s="307" t="s">
        <v>934</v>
      </c>
      <c r="B22" s="303" t="s">
        <v>935</v>
      </c>
      <c r="C22" s="299">
        <f>C23+C24+C25+C26</f>
        <v>5200</v>
      </c>
      <c r="D22" s="299">
        <f>D23+D24+D25+D26</f>
        <v>3936</v>
      </c>
      <c r="E22" s="268"/>
      <c r="F22" s="268"/>
      <c r="G22" s="304">
        <f t="shared" si="1"/>
        <v>-1264</v>
      </c>
    </row>
    <row r="23" spans="1:7" ht="33.75" x14ac:dyDescent="0.2">
      <c r="A23" s="308" t="s">
        <v>936</v>
      </c>
      <c r="B23" s="306" t="s">
        <v>937</v>
      </c>
      <c r="C23" s="304">
        <v>2100</v>
      </c>
      <c r="D23" s="304">
        <v>1300</v>
      </c>
      <c r="E23" s="268"/>
      <c r="F23" s="268"/>
      <c r="G23" s="304">
        <f t="shared" si="1"/>
        <v>-800</v>
      </c>
    </row>
    <row r="24" spans="1:7" ht="45" customHeight="1" x14ac:dyDescent="0.2">
      <c r="A24" s="309" t="s">
        <v>938</v>
      </c>
      <c r="B24" s="306" t="s">
        <v>939</v>
      </c>
      <c r="C24" s="304">
        <v>50</v>
      </c>
      <c r="D24" s="304">
        <v>36</v>
      </c>
      <c r="E24" s="268"/>
      <c r="F24" s="268"/>
      <c r="G24" s="304">
        <f t="shared" si="1"/>
        <v>-14</v>
      </c>
    </row>
    <row r="25" spans="1:7" ht="33.75" x14ac:dyDescent="0.2">
      <c r="A25" s="310" t="s">
        <v>940</v>
      </c>
      <c r="B25" s="306" t="s">
        <v>941</v>
      </c>
      <c r="C25" s="304">
        <v>2930</v>
      </c>
      <c r="D25" s="304">
        <v>2600</v>
      </c>
      <c r="E25" s="268"/>
      <c r="F25" s="268"/>
      <c r="G25" s="304">
        <f t="shared" si="1"/>
        <v>-330</v>
      </c>
    </row>
    <row r="26" spans="1:7" ht="33.75" hidden="1" x14ac:dyDescent="0.2">
      <c r="A26" s="310" t="s">
        <v>942</v>
      </c>
      <c r="B26" s="306" t="s">
        <v>943</v>
      </c>
      <c r="C26" s="304">
        <v>120</v>
      </c>
      <c r="D26" s="304"/>
      <c r="E26" s="268"/>
      <c r="F26" s="268"/>
      <c r="G26" s="304">
        <f t="shared" si="1"/>
        <v>-120</v>
      </c>
    </row>
    <row r="27" spans="1:7" s="301" customFormat="1" x14ac:dyDescent="0.2">
      <c r="A27" s="302" t="s">
        <v>944</v>
      </c>
      <c r="B27" s="298" t="s">
        <v>945</v>
      </c>
      <c r="C27" s="299">
        <f>C28+C34+C35</f>
        <v>11400</v>
      </c>
      <c r="D27" s="299">
        <f>D28+D34+D35</f>
        <v>12600</v>
      </c>
      <c r="E27" s="267"/>
      <c r="F27" s="267">
        <v>4500</v>
      </c>
      <c r="G27" s="299">
        <f t="shared" si="1"/>
        <v>1200</v>
      </c>
    </row>
    <row r="28" spans="1:7" ht="13.5" customHeight="1" x14ac:dyDescent="0.2">
      <c r="A28" s="302" t="s">
        <v>946</v>
      </c>
      <c r="B28" s="303" t="s">
        <v>947</v>
      </c>
      <c r="C28" s="299">
        <f>C30+C32+C33</f>
        <v>4700</v>
      </c>
      <c r="D28" s="299">
        <f>D29+D31+D33</f>
        <v>4000</v>
      </c>
      <c r="E28" s="268"/>
      <c r="F28" s="268"/>
      <c r="G28" s="304">
        <f t="shared" si="1"/>
        <v>-700</v>
      </c>
    </row>
    <row r="29" spans="1:7" ht="18" customHeight="1" x14ac:dyDescent="0.2">
      <c r="A29" s="305" t="s">
        <v>948</v>
      </c>
      <c r="B29" s="306" t="s">
        <v>949</v>
      </c>
      <c r="C29" s="304">
        <f>C30</f>
        <v>3500</v>
      </c>
      <c r="D29" s="304">
        <f>D30</f>
        <v>3200</v>
      </c>
      <c r="E29" s="268"/>
      <c r="F29" s="268"/>
      <c r="G29" s="304">
        <f t="shared" si="1"/>
        <v>-300</v>
      </c>
    </row>
    <row r="30" spans="1:7" ht="18" customHeight="1" x14ac:dyDescent="0.2">
      <c r="A30" s="305" t="s">
        <v>948</v>
      </c>
      <c r="B30" s="306" t="s">
        <v>950</v>
      </c>
      <c r="C30" s="304">
        <v>3500</v>
      </c>
      <c r="D30" s="304">
        <v>3200</v>
      </c>
      <c r="E30" s="268"/>
      <c r="F30" s="268"/>
      <c r="G30" s="304">
        <f t="shared" si="1"/>
        <v>-300</v>
      </c>
    </row>
    <row r="31" spans="1:7" ht="22.5" x14ac:dyDescent="0.2">
      <c r="A31" s="305" t="s">
        <v>951</v>
      </c>
      <c r="B31" s="306" t="s">
        <v>952</v>
      </c>
      <c r="C31" s="304">
        <f>C32</f>
        <v>1000</v>
      </c>
      <c r="D31" s="304">
        <f>D32</f>
        <v>700</v>
      </c>
      <c r="E31" s="268"/>
      <c r="F31" s="268"/>
      <c r="G31" s="304">
        <f t="shared" si="1"/>
        <v>-300</v>
      </c>
    </row>
    <row r="32" spans="1:7" ht="24" customHeight="1" x14ac:dyDescent="0.2">
      <c r="A32" s="305" t="s">
        <v>951</v>
      </c>
      <c r="B32" s="306" t="s">
        <v>953</v>
      </c>
      <c r="C32" s="304">
        <v>1000</v>
      </c>
      <c r="D32" s="304">
        <v>700</v>
      </c>
      <c r="E32" s="268"/>
      <c r="F32" s="268"/>
      <c r="G32" s="304">
        <f t="shared" si="1"/>
        <v>-300</v>
      </c>
    </row>
    <row r="33" spans="1:7" ht="14.25" customHeight="1" x14ac:dyDescent="0.2">
      <c r="A33" s="311" t="s">
        <v>954</v>
      </c>
      <c r="B33" s="312" t="s">
        <v>955</v>
      </c>
      <c r="C33" s="304">
        <v>200</v>
      </c>
      <c r="D33" s="304">
        <v>100</v>
      </c>
      <c r="E33" s="268"/>
      <c r="F33" s="268"/>
      <c r="G33" s="304">
        <f t="shared" si="1"/>
        <v>-100</v>
      </c>
    </row>
    <row r="34" spans="1:7" ht="15" customHeight="1" x14ac:dyDescent="0.2">
      <c r="A34" s="302" t="s">
        <v>956</v>
      </c>
      <c r="B34" s="303" t="s">
        <v>957</v>
      </c>
      <c r="C34" s="299">
        <f>C46+C47</f>
        <v>6700</v>
      </c>
      <c r="D34" s="299">
        <f>D46+D47</f>
        <v>8600</v>
      </c>
      <c r="E34" s="268"/>
      <c r="F34" s="268">
        <v>4500</v>
      </c>
      <c r="G34" s="304">
        <f t="shared" si="1"/>
        <v>1900</v>
      </c>
    </row>
    <row r="35" spans="1:7" hidden="1" x14ac:dyDescent="0.2">
      <c r="A35" s="305" t="s">
        <v>958</v>
      </c>
      <c r="B35" s="306" t="s">
        <v>959</v>
      </c>
      <c r="C35" s="304"/>
      <c r="D35" s="304"/>
      <c r="E35" s="268"/>
      <c r="F35" s="268"/>
      <c r="G35" s="304">
        <f t="shared" si="1"/>
        <v>0</v>
      </c>
    </row>
    <row r="36" spans="1:7" s="301" customFormat="1" hidden="1" x14ac:dyDescent="0.2">
      <c r="A36" s="302" t="s">
        <v>960</v>
      </c>
      <c r="B36" s="298" t="s">
        <v>961</v>
      </c>
      <c r="C36" s="299"/>
      <c r="D36" s="299">
        <f>D40</f>
        <v>0</v>
      </c>
      <c r="E36" s="267">
        <f>E37+E39</f>
        <v>1864</v>
      </c>
      <c r="F36" s="267">
        <f>F37+F39</f>
        <v>1864</v>
      </c>
      <c r="G36" s="304">
        <f t="shared" si="1"/>
        <v>0</v>
      </c>
    </row>
    <row r="37" spans="1:7" s="301" customFormat="1" hidden="1" x14ac:dyDescent="0.2">
      <c r="A37" s="302" t="s">
        <v>962</v>
      </c>
      <c r="B37" s="298" t="s">
        <v>963</v>
      </c>
      <c r="C37" s="299"/>
      <c r="D37" s="299"/>
      <c r="E37" s="267">
        <v>1365</v>
      </c>
      <c r="F37" s="267">
        <v>1365</v>
      </c>
      <c r="G37" s="304">
        <f t="shared" si="1"/>
        <v>0</v>
      </c>
    </row>
    <row r="38" spans="1:7" hidden="1" x14ac:dyDescent="0.2">
      <c r="A38" s="305" t="s">
        <v>964</v>
      </c>
      <c r="B38" s="306" t="s">
        <v>965</v>
      </c>
      <c r="C38" s="299"/>
      <c r="D38" s="299"/>
      <c r="E38" s="268"/>
      <c r="F38" s="268"/>
      <c r="G38" s="304">
        <f t="shared" si="1"/>
        <v>0</v>
      </c>
    </row>
    <row r="39" spans="1:7" hidden="1" x14ac:dyDescent="0.2">
      <c r="A39" s="305" t="s">
        <v>966</v>
      </c>
      <c r="B39" s="306" t="s">
        <v>967</v>
      </c>
      <c r="C39" s="299"/>
      <c r="D39" s="299"/>
      <c r="E39" s="268">
        <v>499</v>
      </c>
      <c r="F39" s="268">
        <v>499</v>
      </c>
      <c r="G39" s="304">
        <f t="shared" si="1"/>
        <v>0</v>
      </c>
    </row>
    <row r="40" spans="1:7" hidden="1" x14ac:dyDescent="0.2">
      <c r="A40" s="302" t="s">
        <v>968</v>
      </c>
      <c r="B40" s="306" t="s">
        <v>969</v>
      </c>
      <c r="C40" s="304"/>
      <c r="D40" s="304">
        <f>D41+D42</f>
        <v>0</v>
      </c>
      <c r="E40" s="268"/>
      <c r="F40" s="268"/>
      <c r="G40" s="304">
        <f t="shared" si="1"/>
        <v>0</v>
      </c>
    </row>
    <row r="41" spans="1:7" hidden="1" x14ac:dyDescent="0.2">
      <c r="A41" s="305" t="s">
        <v>970</v>
      </c>
      <c r="B41" s="306" t="s">
        <v>971</v>
      </c>
      <c r="C41" s="304"/>
      <c r="D41" s="304"/>
      <c r="E41" s="268"/>
      <c r="F41" s="268"/>
      <c r="G41" s="304">
        <f t="shared" si="1"/>
        <v>0</v>
      </c>
    </row>
    <row r="42" spans="1:7" hidden="1" x14ac:dyDescent="0.2">
      <c r="A42" s="305" t="s">
        <v>972</v>
      </c>
      <c r="B42" s="306" t="s">
        <v>973</v>
      </c>
      <c r="C42" s="304"/>
      <c r="D42" s="304"/>
      <c r="E42" s="268"/>
      <c r="F42" s="268"/>
      <c r="G42" s="304">
        <f t="shared" si="1"/>
        <v>0</v>
      </c>
    </row>
    <row r="43" spans="1:7" hidden="1" x14ac:dyDescent="0.2">
      <c r="A43" s="305" t="s">
        <v>962</v>
      </c>
      <c r="B43" s="313" t="s">
        <v>974</v>
      </c>
      <c r="C43" s="299"/>
      <c r="D43" s="299"/>
      <c r="E43" s="268"/>
      <c r="F43" s="268"/>
      <c r="G43" s="304">
        <f t="shared" si="1"/>
        <v>0</v>
      </c>
    </row>
    <row r="44" spans="1:7" ht="22.5" hidden="1" x14ac:dyDescent="0.2">
      <c r="A44" s="305" t="s">
        <v>975</v>
      </c>
      <c r="B44" s="313" t="s">
        <v>976</v>
      </c>
      <c r="C44" s="304"/>
      <c r="D44" s="304"/>
      <c r="E44" s="268"/>
      <c r="F44" s="268"/>
      <c r="G44" s="304">
        <f t="shared" si="1"/>
        <v>0</v>
      </c>
    </row>
    <row r="45" spans="1:7" ht="22.5" hidden="1" x14ac:dyDescent="0.2">
      <c r="A45" s="305" t="s">
        <v>977</v>
      </c>
      <c r="B45" s="313" t="s">
        <v>978</v>
      </c>
      <c r="C45" s="304"/>
      <c r="D45" s="304"/>
      <c r="E45" s="268"/>
      <c r="F45" s="268"/>
      <c r="G45" s="304">
        <f t="shared" si="1"/>
        <v>0</v>
      </c>
    </row>
    <row r="46" spans="1:7" x14ac:dyDescent="0.2">
      <c r="A46" s="305" t="s">
        <v>956</v>
      </c>
      <c r="B46" s="306" t="s">
        <v>979</v>
      </c>
      <c r="C46" s="304">
        <v>6680</v>
      </c>
      <c r="D46" s="304">
        <v>8600</v>
      </c>
      <c r="E46" s="268"/>
      <c r="F46" s="268"/>
      <c r="G46" s="304">
        <f t="shared" si="1"/>
        <v>1920</v>
      </c>
    </row>
    <row r="47" spans="1:7" ht="22.5" hidden="1" x14ac:dyDescent="0.2">
      <c r="A47" s="305" t="s">
        <v>980</v>
      </c>
      <c r="B47" s="306" t="s">
        <v>981</v>
      </c>
      <c r="C47" s="304">
        <v>20</v>
      </c>
      <c r="D47" s="304"/>
      <c r="E47" s="268"/>
      <c r="F47" s="268"/>
      <c r="G47" s="304">
        <f t="shared" si="1"/>
        <v>-20</v>
      </c>
    </row>
    <row r="48" spans="1:7" s="301" customFormat="1" x14ac:dyDescent="0.2">
      <c r="A48" s="302" t="s">
        <v>982</v>
      </c>
      <c r="B48" s="298" t="s">
        <v>983</v>
      </c>
      <c r="C48" s="299">
        <f>C49+C51</f>
        <v>340</v>
      </c>
      <c r="D48" s="299">
        <f>D49+D51</f>
        <v>400</v>
      </c>
      <c r="E48" s="267">
        <v>48</v>
      </c>
      <c r="F48" s="267">
        <v>548</v>
      </c>
      <c r="G48" s="299">
        <f t="shared" si="1"/>
        <v>60</v>
      </c>
    </row>
    <row r="49" spans="1:7" x14ac:dyDescent="0.2">
      <c r="A49" s="305" t="s">
        <v>984</v>
      </c>
      <c r="B49" s="306" t="s">
        <v>985</v>
      </c>
      <c r="C49" s="304">
        <f>C50</f>
        <v>340</v>
      </c>
      <c r="D49" s="304">
        <f>D50</f>
        <v>400</v>
      </c>
      <c r="E49" s="268">
        <v>48</v>
      </c>
      <c r="F49" s="268">
        <v>548</v>
      </c>
      <c r="G49" s="304">
        <f t="shared" si="1"/>
        <v>60</v>
      </c>
    </row>
    <row r="50" spans="1:7" ht="22.5" x14ac:dyDescent="0.2">
      <c r="A50" s="305" t="s">
        <v>986</v>
      </c>
      <c r="B50" s="306" t="s">
        <v>987</v>
      </c>
      <c r="C50" s="304">
        <v>340</v>
      </c>
      <c r="D50" s="304">
        <v>400</v>
      </c>
      <c r="E50" s="268">
        <v>48</v>
      </c>
      <c r="F50" s="268">
        <v>548</v>
      </c>
      <c r="G50" s="304">
        <f t="shared" si="1"/>
        <v>60</v>
      </c>
    </row>
    <row r="51" spans="1:7" ht="22.5" hidden="1" x14ac:dyDescent="0.2">
      <c r="A51" s="305" t="s">
        <v>988</v>
      </c>
      <c r="B51" s="306" t="s">
        <v>989</v>
      </c>
      <c r="C51" s="304"/>
      <c r="D51" s="304"/>
      <c r="E51" s="268"/>
      <c r="F51" s="268"/>
      <c r="G51" s="304">
        <f t="shared" si="1"/>
        <v>0</v>
      </c>
    </row>
    <row r="52" spans="1:7" ht="45" hidden="1" x14ac:dyDescent="0.2">
      <c r="A52" s="305" t="s">
        <v>990</v>
      </c>
      <c r="B52" s="306" t="s">
        <v>991</v>
      </c>
      <c r="C52" s="304"/>
      <c r="D52" s="304"/>
      <c r="E52" s="268"/>
      <c r="F52" s="268"/>
      <c r="G52" s="304">
        <f t="shared" si="1"/>
        <v>0</v>
      </c>
    </row>
    <row r="53" spans="1:7" hidden="1" x14ac:dyDescent="0.2">
      <c r="A53" s="305" t="s">
        <v>992</v>
      </c>
      <c r="B53" s="306" t="s">
        <v>993</v>
      </c>
      <c r="C53" s="304"/>
      <c r="D53" s="304"/>
      <c r="E53" s="268"/>
      <c r="F53" s="268"/>
      <c r="G53" s="304">
        <f t="shared" ref="G53:G71" si="2">D53-C53</f>
        <v>0</v>
      </c>
    </row>
    <row r="54" spans="1:7" s="301" customFormat="1" ht="28.5" customHeight="1" x14ac:dyDescent="0.2">
      <c r="A54" s="302" t="s">
        <v>994</v>
      </c>
      <c r="B54" s="298" t="s">
        <v>995</v>
      </c>
      <c r="C54" s="299">
        <f>SUM(C62:C65)</f>
        <v>7</v>
      </c>
      <c r="D54" s="299">
        <f>SUM(D62:D64)</f>
        <v>0.9</v>
      </c>
      <c r="E54" s="267"/>
      <c r="F54" s="267">
        <v>10</v>
      </c>
      <c r="G54" s="299">
        <f t="shared" si="2"/>
        <v>-6.1</v>
      </c>
    </row>
    <row r="55" spans="1:7" hidden="1" x14ac:dyDescent="0.2">
      <c r="A55" s="305" t="s">
        <v>996</v>
      </c>
      <c r="B55" s="313" t="s">
        <v>997</v>
      </c>
      <c r="C55" s="299"/>
      <c r="D55" s="299"/>
      <c r="E55" s="268"/>
      <c r="F55" s="268"/>
      <c r="G55" s="304">
        <f t="shared" si="2"/>
        <v>0</v>
      </c>
    </row>
    <row r="56" spans="1:7" hidden="1" x14ac:dyDescent="0.2">
      <c r="A56" s="305" t="s">
        <v>998</v>
      </c>
      <c r="B56" s="313" t="s">
        <v>999</v>
      </c>
      <c r="C56" s="304"/>
      <c r="D56" s="304"/>
      <c r="E56" s="268"/>
      <c r="F56" s="268"/>
      <c r="G56" s="304">
        <f t="shared" si="2"/>
        <v>0</v>
      </c>
    </row>
    <row r="57" spans="1:7" hidden="1" x14ac:dyDescent="0.2">
      <c r="A57" s="305" t="s">
        <v>1000</v>
      </c>
      <c r="B57" s="313" t="s">
        <v>1001</v>
      </c>
      <c r="C57" s="304"/>
      <c r="D57" s="304"/>
      <c r="E57" s="268"/>
      <c r="F57" s="268"/>
      <c r="G57" s="304">
        <f t="shared" si="2"/>
        <v>0</v>
      </c>
    </row>
    <row r="58" spans="1:7" hidden="1" x14ac:dyDescent="0.2">
      <c r="A58" s="305" t="s">
        <v>1002</v>
      </c>
      <c r="B58" s="313" t="s">
        <v>1003</v>
      </c>
      <c r="C58" s="304"/>
      <c r="D58" s="304"/>
      <c r="E58" s="268"/>
      <c r="F58" s="268"/>
      <c r="G58" s="304">
        <f t="shared" si="2"/>
        <v>0</v>
      </c>
    </row>
    <row r="59" spans="1:7" hidden="1" x14ac:dyDescent="0.2">
      <c r="A59" s="305" t="s">
        <v>1004</v>
      </c>
      <c r="B59" s="313" t="s">
        <v>1005</v>
      </c>
      <c r="C59" s="304"/>
      <c r="D59" s="304"/>
      <c r="E59" s="268"/>
      <c r="F59" s="268"/>
      <c r="G59" s="304">
        <f t="shared" si="2"/>
        <v>0</v>
      </c>
    </row>
    <row r="60" spans="1:7" hidden="1" x14ac:dyDescent="0.2">
      <c r="A60" s="305" t="s">
        <v>1006</v>
      </c>
      <c r="B60" s="313" t="s">
        <v>1007</v>
      </c>
      <c r="C60" s="304"/>
      <c r="D60" s="304"/>
      <c r="E60" s="268"/>
      <c r="F60" s="268"/>
      <c r="G60" s="304">
        <f t="shared" si="2"/>
        <v>0</v>
      </c>
    </row>
    <row r="61" spans="1:7" hidden="1" x14ac:dyDescent="0.2">
      <c r="A61" s="305" t="s">
        <v>1008</v>
      </c>
      <c r="B61" s="313" t="s">
        <v>1009</v>
      </c>
      <c r="C61" s="304"/>
      <c r="D61" s="304"/>
      <c r="E61" s="268"/>
      <c r="F61" s="268"/>
      <c r="G61" s="304">
        <f t="shared" si="2"/>
        <v>0</v>
      </c>
    </row>
    <row r="62" spans="1:7" hidden="1" x14ac:dyDescent="0.2">
      <c r="A62" s="305" t="s">
        <v>1006</v>
      </c>
      <c r="B62" s="313" t="s">
        <v>1010</v>
      </c>
      <c r="C62" s="304"/>
      <c r="D62" s="304"/>
      <c r="E62" s="268"/>
      <c r="F62" s="268"/>
      <c r="G62" s="304">
        <f t="shared" si="2"/>
        <v>0</v>
      </c>
    </row>
    <row r="63" spans="1:7" hidden="1" x14ac:dyDescent="0.2">
      <c r="A63" s="305" t="s">
        <v>1011</v>
      </c>
      <c r="B63" s="313" t="s">
        <v>1012</v>
      </c>
      <c r="C63" s="304"/>
      <c r="D63" s="304"/>
      <c r="E63" s="268"/>
      <c r="F63" s="268"/>
      <c r="G63" s="304">
        <f t="shared" si="2"/>
        <v>0</v>
      </c>
    </row>
    <row r="64" spans="1:7" x14ac:dyDescent="0.2">
      <c r="A64" s="305" t="s">
        <v>1013</v>
      </c>
      <c r="B64" s="313" t="s">
        <v>1014</v>
      </c>
      <c r="C64" s="304"/>
      <c r="D64" s="304">
        <f>D65</f>
        <v>0.9</v>
      </c>
      <c r="E64" s="268"/>
      <c r="F64" s="268"/>
      <c r="G64" s="304">
        <f t="shared" si="2"/>
        <v>0.9</v>
      </c>
    </row>
    <row r="65" spans="1:7" x14ac:dyDescent="0.2">
      <c r="A65" s="305" t="s">
        <v>1015</v>
      </c>
      <c r="B65" s="306" t="s">
        <v>1016</v>
      </c>
      <c r="C65" s="304">
        <f>C66</f>
        <v>7</v>
      </c>
      <c r="D65" s="304">
        <f>D66</f>
        <v>0.9</v>
      </c>
      <c r="E65" s="268"/>
      <c r="F65" s="268">
        <v>10</v>
      </c>
      <c r="G65" s="304">
        <f t="shared" si="2"/>
        <v>-6.1</v>
      </c>
    </row>
    <row r="66" spans="1:7" x14ac:dyDescent="0.2">
      <c r="A66" s="305" t="s">
        <v>1017</v>
      </c>
      <c r="B66" s="306" t="s">
        <v>1018</v>
      </c>
      <c r="C66" s="304">
        <v>7</v>
      </c>
      <c r="D66" s="304">
        <v>0.9</v>
      </c>
      <c r="E66" s="268"/>
      <c r="F66" s="268"/>
      <c r="G66" s="304">
        <f t="shared" si="2"/>
        <v>-6.1</v>
      </c>
    </row>
    <row r="67" spans="1:7" s="301" customFormat="1" ht="27" customHeight="1" x14ac:dyDescent="0.2">
      <c r="A67" s="302" t="s">
        <v>1019</v>
      </c>
      <c r="B67" s="298" t="s">
        <v>1020</v>
      </c>
      <c r="C67" s="299">
        <f>C68+C69+C80</f>
        <v>4278</v>
      </c>
      <c r="D67" s="299">
        <f>D68+D69+D80</f>
        <v>4646</v>
      </c>
      <c r="E67" s="267">
        <f>E70+E76+E80</f>
        <v>2569</v>
      </c>
      <c r="F67" s="267">
        <v>6477</v>
      </c>
      <c r="G67" s="299">
        <f t="shared" si="2"/>
        <v>368</v>
      </c>
    </row>
    <row r="68" spans="1:7" ht="22.5" hidden="1" x14ac:dyDescent="0.2">
      <c r="A68" s="305" t="s">
        <v>1021</v>
      </c>
      <c r="B68" s="306" t="s">
        <v>1022</v>
      </c>
      <c r="C68" s="304"/>
      <c r="D68" s="304"/>
      <c r="E68" s="268"/>
      <c r="F68" s="268">
        <v>8</v>
      </c>
      <c r="G68" s="304">
        <f t="shared" si="2"/>
        <v>0</v>
      </c>
    </row>
    <row r="69" spans="1:7" ht="45" x14ac:dyDescent="0.2">
      <c r="A69" s="305" t="s">
        <v>1023</v>
      </c>
      <c r="B69" s="313" t="s">
        <v>1024</v>
      </c>
      <c r="C69" s="304">
        <f>C70+C76+C78</f>
        <v>4278</v>
      </c>
      <c r="D69" s="304">
        <f>D70+D76+D78+D73</f>
        <v>4646</v>
      </c>
      <c r="E69" s="268"/>
      <c r="F69" s="268"/>
      <c r="G69" s="304">
        <f t="shared" si="2"/>
        <v>368</v>
      </c>
    </row>
    <row r="70" spans="1:7" ht="33.75" x14ac:dyDescent="0.2">
      <c r="A70" s="305" t="s">
        <v>1025</v>
      </c>
      <c r="B70" s="306" t="s">
        <v>1026</v>
      </c>
      <c r="C70" s="304">
        <f>C71</f>
        <v>2678</v>
      </c>
      <c r="D70" s="304">
        <f>D71+D72</f>
        <v>2615</v>
      </c>
      <c r="E70" s="268">
        <v>2310</v>
      </c>
      <c r="F70" s="268">
        <v>4810</v>
      </c>
      <c r="G70" s="304">
        <f t="shared" si="2"/>
        <v>-63</v>
      </c>
    </row>
    <row r="71" spans="1:7" ht="37.5" customHeight="1" x14ac:dyDescent="0.2">
      <c r="A71" s="314" t="s">
        <v>1027</v>
      </c>
      <c r="B71" s="315" t="s">
        <v>1028</v>
      </c>
      <c r="C71" s="316">
        <v>2678</v>
      </c>
      <c r="D71" s="316">
        <v>1529</v>
      </c>
      <c r="E71" s="268">
        <v>2310</v>
      </c>
      <c r="F71" s="268">
        <v>4810</v>
      </c>
      <c r="G71" s="304">
        <f t="shared" si="2"/>
        <v>-1149</v>
      </c>
    </row>
    <row r="72" spans="1:7" ht="45" x14ac:dyDescent="0.2">
      <c r="A72" s="317" t="s">
        <v>1029</v>
      </c>
      <c r="B72" s="306" t="s">
        <v>1030</v>
      </c>
      <c r="C72" s="304"/>
      <c r="D72" s="304">
        <v>1086</v>
      </c>
      <c r="E72" s="268"/>
      <c r="F72" s="268"/>
      <c r="G72" s="304"/>
    </row>
    <row r="73" spans="1:7" ht="45" hidden="1" x14ac:dyDescent="0.2">
      <c r="A73" s="317" t="s">
        <v>1031</v>
      </c>
      <c r="B73" s="306" t="s">
        <v>1032</v>
      </c>
      <c r="C73" s="318"/>
      <c r="D73" s="316">
        <f>D74</f>
        <v>0</v>
      </c>
      <c r="E73" s="268"/>
      <c r="F73" s="268"/>
      <c r="G73" s="304"/>
    </row>
    <row r="74" spans="1:7" ht="33.75" hidden="1" x14ac:dyDescent="0.2">
      <c r="A74" s="317" t="s">
        <v>1033</v>
      </c>
      <c r="B74" s="306" t="s">
        <v>1034</v>
      </c>
      <c r="C74" s="318"/>
      <c r="D74" s="304"/>
      <c r="E74" s="268"/>
      <c r="F74" s="268"/>
      <c r="G74" s="304"/>
    </row>
    <row r="75" spans="1:7" ht="48" customHeight="1" x14ac:dyDescent="0.2">
      <c r="A75" s="319" t="s">
        <v>1035</v>
      </c>
      <c r="B75" s="320" t="s">
        <v>1036</v>
      </c>
      <c r="C75" s="321">
        <f>1600-732</f>
        <v>868</v>
      </c>
      <c r="D75" s="321">
        <f>D76</f>
        <v>841</v>
      </c>
      <c r="E75" s="268"/>
      <c r="F75" s="268"/>
      <c r="G75" s="304">
        <f t="shared" ref="G75:G96" si="3">D75-C75</f>
        <v>-27</v>
      </c>
    </row>
    <row r="76" spans="1:7" ht="33.75" x14ac:dyDescent="0.2">
      <c r="A76" s="305" t="s">
        <v>1037</v>
      </c>
      <c r="B76" s="306" t="s">
        <v>1038</v>
      </c>
      <c r="C76" s="304">
        <f>1600-732</f>
        <v>868</v>
      </c>
      <c r="D76" s="304">
        <v>841</v>
      </c>
      <c r="E76" s="268">
        <v>243</v>
      </c>
      <c r="F76" s="268">
        <v>1643</v>
      </c>
      <c r="G76" s="304">
        <f t="shared" si="3"/>
        <v>-27</v>
      </c>
    </row>
    <row r="77" spans="1:7" ht="22.5" x14ac:dyDescent="0.2">
      <c r="A77" s="317" t="s">
        <v>1039</v>
      </c>
      <c r="B77" s="306" t="s">
        <v>1040</v>
      </c>
      <c r="C77" s="304">
        <v>732</v>
      </c>
      <c r="D77" s="304">
        <f>D78</f>
        <v>1190</v>
      </c>
      <c r="E77" s="268"/>
      <c r="F77" s="268"/>
      <c r="G77" s="304">
        <f t="shared" si="3"/>
        <v>458</v>
      </c>
    </row>
    <row r="78" spans="1:7" ht="22.5" x14ac:dyDescent="0.2">
      <c r="A78" s="305" t="s">
        <v>1041</v>
      </c>
      <c r="B78" s="306" t="s">
        <v>1042</v>
      </c>
      <c r="C78" s="304">
        <v>732</v>
      </c>
      <c r="D78" s="304">
        <v>1190</v>
      </c>
      <c r="E78" s="268"/>
      <c r="F78" s="268"/>
      <c r="G78" s="304">
        <f t="shared" si="3"/>
        <v>458</v>
      </c>
    </row>
    <row r="79" spans="1:7" hidden="1" x14ac:dyDescent="0.2">
      <c r="A79" s="305"/>
      <c r="B79" s="306"/>
      <c r="C79" s="304"/>
      <c r="D79" s="304"/>
      <c r="E79" s="268"/>
      <c r="F79" s="268"/>
      <c r="G79" s="304">
        <f t="shared" si="3"/>
        <v>0</v>
      </c>
    </row>
    <row r="80" spans="1:7" ht="22.5" hidden="1" x14ac:dyDescent="0.2">
      <c r="A80" s="305" t="s">
        <v>1043</v>
      </c>
      <c r="B80" s="306" t="s">
        <v>1044</v>
      </c>
      <c r="C80" s="304"/>
      <c r="D80" s="304">
        <f>D81</f>
        <v>0</v>
      </c>
      <c r="E80" s="268">
        <v>16</v>
      </c>
      <c r="F80" s="268">
        <v>16</v>
      </c>
      <c r="G80" s="304">
        <f t="shared" si="3"/>
        <v>0</v>
      </c>
    </row>
    <row r="81" spans="1:7" ht="22.5" hidden="1" x14ac:dyDescent="0.2">
      <c r="A81" s="305" t="s">
        <v>1045</v>
      </c>
      <c r="B81" s="306" t="s">
        <v>1046</v>
      </c>
      <c r="C81" s="304"/>
      <c r="D81" s="304"/>
      <c r="E81" s="268"/>
      <c r="F81" s="268"/>
      <c r="G81" s="304">
        <f t="shared" si="3"/>
        <v>0</v>
      </c>
    </row>
    <row r="82" spans="1:7" s="301" customFormat="1" x14ac:dyDescent="0.2">
      <c r="A82" s="302" t="s">
        <v>1047</v>
      </c>
      <c r="B82" s="298" t="s">
        <v>1048</v>
      </c>
      <c r="C82" s="299">
        <f>C83+C88</f>
        <v>100</v>
      </c>
      <c r="D82" s="299">
        <f>D83+D88</f>
        <v>38</v>
      </c>
      <c r="E82" s="267">
        <f>E89</f>
        <v>2554</v>
      </c>
      <c r="F82" s="267"/>
      <c r="G82" s="299">
        <f t="shared" si="3"/>
        <v>-62</v>
      </c>
    </row>
    <row r="83" spans="1:7" x14ac:dyDescent="0.2">
      <c r="A83" s="302" t="s">
        <v>1049</v>
      </c>
      <c r="B83" s="303" t="s">
        <v>1050</v>
      </c>
      <c r="C83" s="299">
        <f>C84+C85+C86+C87</f>
        <v>100</v>
      </c>
      <c r="D83" s="299">
        <f>SUM(D84:D87)</f>
        <v>38</v>
      </c>
      <c r="E83" s="268"/>
      <c r="F83" s="268"/>
      <c r="G83" s="304">
        <f t="shared" si="3"/>
        <v>-62</v>
      </c>
    </row>
    <row r="84" spans="1:7" ht="18.75" customHeight="1" x14ac:dyDescent="0.2">
      <c r="A84" s="305" t="s">
        <v>1051</v>
      </c>
      <c r="B84" s="306" t="s">
        <v>1052</v>
      </c>
      <c r="C84" s="304">
        <v>50</v>
      </c>
      <c r="D84" s="304">
        <v>21</v>
      </c>
      <c r="E84" s="268"/>
      <c r="F84" s="268"/>
      <c r="G84" s="304">
        <f t="shared" si="3"/>
        <v>-29</v>
      </c>
    </row>
    <row r="85" spans="1:7" ht="18.75" customHeight="1" x14ac:dyDescent="0.2">
      <c r="A85" s="305" t="s">
        <v>1053</v>
      </c>
      <c r="B85" s="306" t="s">
        <v>1054</v>
      </c>
      <c r="C85" s="304">
        <v>3</v>
      </c>
      <c r="D85" s="304">
        <v>2</v>
      </c>
      <c r="E85" s="268"/>
      <c r="F85" s="268"/>
      <c r="G85" s="304">
        <f t="shared" si="3"/>
        <v>-1</v>
      </c>
    </row>
    <row r="86" spans="1:7" x14ac:dyDescent="0.2">
      <c r="A86" s="305" t="s">
        <v>1055</v>
      </c>
      <c r="B86" s="306" t="s">
        <v>1056</v>
      </c>
      <c r="C86" s="304">
        <v>10</v>
      </c>
      <c r="D86" s="304">
        <v>3</v>
      </c>
      <c r="E86" s="268"/>
      <c r="F86" s="268"/>
      <c r="G86" s="304">
        <f t="shared" si="3"/>
        <v>-7</v>
      </c>
    </row>
    <row r="87" spans="1:7" x14ac:dyDescent="0.2">
      <c r="A87" s="305" t="s">
        <v>1057</v>
      </c>
      <c r="B87" s="306" t="s">
        <v>1058</v>
      </c>
      <c r="C87" s="304">
        <v>37</v>
      </c>
      <c r="D87" s="304">
        <v>12</v>
      </c>
      <c r="E87" s="268"/>
      <c r="F87" s="268"/>
      <c r="G87" s="304">
        <f t="shared" si="3"/>
        <v>-25</v>
      </c>
    </row>
    <row r="88" spans="1:7" hidden="1" x14ac:dyDescent="0.2">
      <c r="A88" s="302" t="s">
        <v>1059</v>
      </c>
      <c r="B88" s="303" t="s">
        <v>1060</v>
      </c>
      <c r="C88" s="299">
        <f>C89+C92</f>
        <v>0</v>
      </c>
      <c r="D88" s="299">
        <f>D89+D92</f>
        <v>0</v>
      </c>
      <c r="E88" s="268"/>
      <c r="F88" s="268"/>
      <c r="G88" s="304">
        <f t="shared" si="3"/>
        <v>0</v>
      </c>
    </row>
    <row r="89" spans="1:7" ht="14.25" hidden="1" customHeight="1" x14ac:dyDescent="0.2">
      <c r="A89" s="305" t="s">
        <v>1061</v>
      </c>
      <c r="B89" s="306" t="s">
        <v>1062</v>
      </c>
      <c r="C89" s="322">
        <f>C91</f>
        <v>0</v>
      </c>
      <c r="D89" s="322"/>
      <c r="E89" s="268">
        <v>2554</v>
      </c>
      <c r="F89" s="268"/>
      <c r="G89" s="304">
        <f t="shared" si="3"/>
        <v>0</v>
      </c>
    </row>
    <row r="90" spans="1:7" ht="36.75" hidden="1" customHeight="1" x14ac:dyDescent="0.2">
      <c r="A90" s="305" t="s">
        <v>1063</v>
      </c>
      <c r="B90" s="306" t="s">
        <v>1064</v>
      </c>
      <c r="C90" s="304"/>
      <c r="D90" s="304"/>
      <c r="E90" s="268"/>
      <c r="F90" s="268"/>
      <c r="G90" s="304">
        <f t="shared" si="3"/>
        <v>0</v>
      </c>
    </row>
    <row r="91" spans="1:7" ht="22.5" hidden="1" x14ac:dyDescent="0.2">
      <c r="A91" s="305" t="s">
        <v>1065</v>
      </c>
      <c r="B91" s="306" t="s">
        <v>1066</v>
      </c>
      <c r="C91" s="304"/>
      <c r="D91" s="304"/>
      <c r="E91" s="268">
        <v>2554</v>
      </c>
      <c r="F91" s="268"/>
      <c r="G91" s="304">
        <f t="shared" si="3"/>
        <v>0</v>
      </c>
    </row>
    <row r="92" spans="1:7" ht="21.75" hidden="1" customHeight="1" x14ac:dyDescent="0.2">
      <c r="A92" s="305" t="s">
        <v>1067</v>
      </c>
      <c r="B92" s="306" t="s">
        <v>1068</v>
      </c>
      <c r="C92" s="304"/>
      <c r="D92" s="304"/>
      <c r="E92" s="268"/>
      <c r="F92" s="268"/>
      <c r="G92" s="304">
        <f t="shared" si="3"/>
        <v>0</v>
      </c>
    </row>
    <row r="93" spans="1:7" s="301" customFormat="1" ht="25.5" customHeight="1" x14ac:dyDescent="0.2">
      <c r="A93" s="302" t="s">
        <v>1069</v>
      </c>
      <c r="B93" s="298" t="s">
        <v>1070</v>
      </c>
      <c r="C93" s="299">
        <f>C94</f>
        <v>4900</v>
      </c>
      <c r="D93" s="299">
        <f>D94+D97</f>
        <v>6700</v>
      </c>
      <c r="E93" s="267"/>
      <c r="F93" s="267"/>
      <c r="G93" s="299">
        <f t="shared" si="3"/>
        <v>1800</v>
      </c>
    </row>
    <row r="94" spans="1:7" x14ac:dyDescent="0.2">
      <c r="A94" s="305" t="s">
        <v>1071</v>
      </c>
      <c r="B94" s="306" t="s">
        <v>1072</v>
      </c>
      <c r="C94" s="304">
        <f>C96</f>
        <v>4900</v>
      </c>
      <c r="D94" s="304">
        <f>D95</f>
        <v>6600</v>
      </c>
      <c r="E94" s="268">
        <f>E96</f>
        <v>20</v>
      </c>
      <c r="F94" s="268"/>
      <c r="G94" s="304">
        <f t="shared" si="3"/>
        <v>1700</v>
      </c>
    </row>
    <row r="95" spans="1:7" x14ac:dyDescent="0.2">
      <c r="A95" s="305" t="s">
        <v>1073</v>
      </c>
      <c r="B95" s="306" t="s">
        <v>1074</v>
      </c>
      <c r="C95" s="304">
        <v>4900</v>
      </c>
      <c r="D95" s="304">
        <f>D96</f>
        <v>6600</v>
      </c>
      <c r="E95" s="268"/>
      <c r="F95" s="268"/>
      <c r="G95" s="304">
        <f t="shared" si="3"/>
        <v>1700</v>
      </c>
    </row>
    <row r="96" spans="1:7" ht="25.5" customHeight="1" x14ac:dyDescent="0.2">
      <c r="A96" s="305" t="s">
        <v>1075</v>
      </c>
      <c r="B96" s="306" t="s">
        <v>1076</v>
      </c>
      <c r="C96" s="304">
        <v>4900</v>
      </c>
      <c r="D96" s="304">
        <v>6600</v>
      </c>
      <c r="E96" s="268">
        <v>20</v>
      </c>
      <c r="F96" s="268"/>
      <c r="G96" s="304">
        <f t="shared" si="3"/>
        <v>1700</v>
      </c>
    </row>
    <row r="97" spans="1:9" ht="20.25" customHeight="1" x14ac:dyDescent="0.2">
      <c r="A97" s="305" t="s">
        <v>1077</v>
      </c>
      <c r="B97" s="306" t="s">
        <v>1078</v>
      </c>
      <c r="C97" s="304"/>
      <c r="D97" s="304">
        <f>D98</f>
        <v>100</v>
      </c>
      <c r="E97" s="268"/>
      <c r="F97" s="268"/>
      <c r="G97" s="304"/>
    </row>
    <row r="98" spans="1:9" ht="18.75" customHeight="1" x14ac:dyDescent="0.2">
      <c r="A98" s="305" t="s">
        <v>1079</v>
      </c>
      <c r="B98" s="306" t="s">
        <v>1080</v>
      </c>
      <c r="C98" s="304"/>
      <c r="D98" s="304">
        <v>100</v>
      </c>
      <c r="E98" s="268"/>
      <c r="F98" s="268"/>
      <c r="G98" s="304"/>
    </row>
    <row r="99" spans="1:9" s="301" customFormat="1" ht="15" customHeight="1" x14ac:dyDescent="0.2">
      <c r="A99" s="302" t="s">
        <v>1081</v>
      </c>
      <c r="B99" s="298" t="s">
        <v>1082</v>
      </c>
      <c r="C99" s="299">
        <f>C100+C105</f>
        <v>1692</v>
      </c>
      <c r="D99" s="299">
        <f>D100+D103</f>
        <v>120</v>
      </c>
      <c r="E99" s="267">
        <f>E105</f>
        <v>225</v>
      </c>
      <c r="F99" s="267"/>
      <c r="G99" s="299">
        <f t="shared" ref="G99:G105" si="4">D99-C99</f>
        <v>-1572</v>
      </c>
    </row>
    <row r="100" spans="1:9" ht="44.25" hidden="1" customHeight="1" x14ac:dyDescent="0.2">
      <c r="A100" s="317" t="s">
        <v>1083</v>
      </c>
      <c r="B100" s="306" t="s">
        <v>1084</v>
      </c>
      <c r="C100" s="304">
        <v>1616</v>
      </c>
      <c r="D100" s="304">
        <f>D101</f>
        <v>0</v>
      </c>
      <c r="E100" s="268"/>
      <c r="F100" s="268"/>
      <c r="G100" s="304">
        <f t="shared" si="4"/>
        <v>-1616</v>
      </c>
    </row>
    <row r="101" spans="1:9" ht="56.25" hidden="1" customHeight="1" x14ac:dyDescent="0.2">
      <c r="A101" s="317" t="s">
        <v>1085</v>
      </c>
      <c r="B101" s="306" t="s">
        <v>1086</v>
      </c>
      <c r="C101" s="304">
        <v>1616</v>
      </c>
      <c r="D101" s="304">
        <f>D102</f>
        <v>0</v>
      </c>
      <c r="E101" s="268"/>
      <c r="F101" s="268"/>
      <c r="G101" s="304">
        <f t="shared" si="4"/>
        <v>-1616</v>
      </c>
    </row>
    <row r="102" spans="1:9" ht="57.75" hidden="1" customHeight="1" x14ac:dyDescent="0.2">
      <c r="A102" s="317" t="s">
        <v>1087</v>
      </c>
      <c r="B102" s="306" t="s">
        <v>1088</v>
      </c>
      <c r="C102" s="304">
        <v>1616</v>
      </c>
      <c r="D102" s="304"/>
      <c r="E102" s="268"/>
      <c r="F102" s="268"/>
      <c r="G102" s="304">
        <f t="shared" si="4"/>
        <v>-1616</v>
      </c>
    </row>
    <row r="103" spans="1:9" ht="24" customHeight="1" x14ac:dyDescent="0.2">
      <c r="A103" s="317" t="s">
        <v>1089</v>
      </c>
      <c r="B103" s="306" t="s">
        <v>1090</v>
      </c>
      <c r="C103" s="304">
        <v>76</v>
      </c>
      <c r="D103" s="304">
        <f>D104</f>
        <v>120</v>
      </c>
      <c r="E103" s="268"/>
      <c r="F103" s="268"/>
      <c r="G103" s="304">
        <f t="shared" si="4"/>
        <v>44</v>
      </c>
    </row>
    <row r="104" spans="1:9" ht="23.25" customHeight="1" x14ac:dyDescent="0.2">
      <c r="A104" s="317" t="s">
        <v>1091</v>
      </c>
      <c r="B104" s="306" t="s">
        <v>1092</v>
      </c>
      <c r="C104" s="304">
        <v>76</v>
      </c>
      <c r="D104" s="304">
        <f>D105+D106</f>
        <v>120</v>
      </c>
      <c r="E104" s="268"/>
      <c r="F104" s="268"/>
      <c r="G104" s="304">
        <f t="shared" si="4"/>
        <v>44</v>
      </c>
    </row>
    <row r="105" spans="1:9" ht="22.5" x14ac:dyDescent="0.2">
      <c r="A105" s="314" t="s">
        <v>1093</v>
      </c>
      <c r="B105" s="315" t="s">
        <v>1094</v>
      </c>
      <c r="C105" s="316">
        <v>76</v>
      </c>
      <c r="D105" s="316">
        <v>60</v>
      </c>
      <c r="E105" s="268">
        <v>225</v>
      </c>
      <c r="F105" s="268"/>
      <c r="G105" s="304">
        <f t="shared" si="4"/>
        <v>-16</v>
      </c>
    </row>
    <row r="106" spans="1:9" s="323" customFormat="1" ht="22.5" x14ac:dyDescent="0.2">
      <c r="A106" s="317" t="s">
        <v>1095</v>
      </c>
      <c r="B106" s="306" t="s">
        <v>1096</v>
      </c>
      <c r="C106" s="304"/>
      <c r="D106" s="304">
        <v>60</v>
      </c>
      <c r="G106" s="324"/>
    </row>
    <row r="107" spans="1:9" s="301" customFormat="1" x14ac:dyDescent="0.2">
      <c r="A107" s="325" t="s">
        <v>1097</v>
      </c>
      <c r="B107" s="326" t="s">
        <v>1098</v>
      </c>
      <c r="C107" s="327">
        <f>C110+C116+C121+C122+C123+C124</f>
        <v>532.20000000000005</v>
      </c>
      <c r="D107" s="327">
        <f>D110+D116+D121+D122+D123+D124+D119</f>
        <v>610</v>
      </c>
      <c r="E107" s="267" t="s">
        <v>1099</v>
      </c>
      <c r="F107" s="267"/>
      <c r="G107" s="299">
        <f t="shared" ref="G107:G118" si="5">D107-C107</f>
        <v>77.799999999999955</v>
      </c>
    </row>
    <row r="108" spans="1:9" s="330" customFormat="1" hidden="1" x14ac:dyDescent="0.2">
      <c r="A108" s="305" t="s">
        <v>1100</v>
      </c>
      <c r="B108" s="313" t="s">
        <v>1101</v>
      </c>
      <c r="C108" s="304"/>
      <c r="D108" s="304"/>
      <c r="E108" s="328"/>
      <c r="F108" s="328"/>
      <c r="G108" s="304">
        <f t="shared" si="5"/>
        <v>0</v>
      </c>
      <c r="H108" s="329"/>
      <c r="I108" s="329"/>
    </row>
    <row r="109" spans="1:9" s="330" customFormat="1" hidden="1" x14ac:dyDescent="0.2">
      <c r="A109" s="305" t="s">
        <v>1102</v>
      </c>
      <c r="B109" s="313" t="s">
        <v>1103</v>
      </c>
      <c r="C109" s="299"/>
      <c r="D109" s="299"/>
      <c r="E109" s="268"/>
      <c r="F109" s="268"/>
      <c r="G109" s="304">
        <f t="shared" si="5"/>
        <v>0</v>
      </c>
    </row>
    <row r="110" spans="1:9" s="330" customFormat="1" ht="14.25" customHeight="1" x14ac:dyDescent="0.2">
      <c r="A110" s="305" t="s">
        <v>1104</v>
      </c>
      <c r="B110" s="313" t="s">
        <v>1105</v>
      </c>
      <c r="C110" s="304">
        <f>C111+C112</f>
        <v>20</v>
      </c>
      <c r="D110" s="304">
        <f>D111+D112</f>
        <v>20</v>
      </c>
      <c r="E110" s="268"/>
      <c r="F110" s="268"/>
      <c r="G110" s="304">
        <f t="shared" si="5"/>
        <v>0</v>
      </c>
    </row>
    <row r="111" spans="1:9" s="330" customFormat="1" ht="33.75" x14ac:dyDescent="0.2">
      <c r="A111" s="305" t="s">
        <v>1106</v>
      </c>
      <c r="B111" s="313" t="s">
        <v>1107</v>
      </c>
      <c r="C111" s="304">
        <v>18</v>
      </c>
      <c r="D111" s="304">
        <v>15</v>
      </c>
      <c r="E111" s="268"/>
      <c r="F111" s="268"/>
      <c r="G111" s="304">
        <f t="shared" si="5"/>
        <v>-3</v>
      </c>
    </row>
    <row r="112" spans="1:9" s="330" customFormat="1" ht="27.75" customHeight="1" x14ac:dyDescent="0.2">
      <c r="A112" s="305" t="s">
        <v>1108</v>
      </c>
      <c r="B112" s="313" t="s">
        <v>1109</v>
      </c>
      <c r="C112" s="304">
        <v>2</v>
      </c>
      <c r="D112" s="304">
        <v>5</v>
      </c>
      <c r="E112" s="268"/>
      <c r="F112" s="268"/>
      <c r="G112" s="304">
        <f t="shared" si="5"/>
        <v>3</v>
      </c>
    </row>
    <row r="113" spans="1:7" ht="33.75" hidden="1" x14ac:dyDescent="0.2">
      <c r="A113" s="305" t="s">
        <v>1110</v>
      </c>
      <c r="B113" s="306" t="s">
        <v>1111</v>
      </c>
      <c r="C113" s="304"/>
      <c r="D113" s="304"/>
      <c r="E113" s="268"/>
      <c r="F113" s="268"/>
      <c r="G113" s="304">
        <f t="shared" si="5"/>
        <v>0</v>
      </c>
    </row>
    <row r="114" spans="1:7" ht="22.5" hidden="1" x14ac:dyDescent="0.2">
      <c r="A114" s="305" t="s">
        <v>1112</v>
      </c>
      <c r="B114" s="306" t="s">
        <v>1113</v>
      </c>
      <c r="C114" s="304"/>
      <c r="D114" s="304"/>
      <c r="E114" s="268"/>
      <c r="F114" s="268"/>
      <c r="G114" s="304">
        <f t="shared" si="5"/>
        <v>0</v>
      </c>
    </row>
    <row r="115" spans="1:7" ht="22.5" hidden="1" x14ac:dyDescent="0.2">
      <c r="A115" s="305" t="s">
        <v>1114</v>
      </c>
      <c r="B115" s="306" t="s">
        <v>1115</v>
      </c>
      <c r="C115" s="304"/>
      <c r="D115" s="304"/>
      <c r="E115" s="268"/>
      <c r="F115" s="268"/>
      <c r="G115" s="304">
        <f t="shared" si="5"/>
        <v>0</v>
      </c>
    </row>
    <row r="116" spans="1:7" ht="15" hidden="1" customHeight="1" x14ac:dyDescent="0.2">
      <c r="A116" s="305" t="s">
        <v>1116</v>
      </c>
      <c r="B116" s="306" t="s">
        <v>1117</v>
      </c>
      <c r="C116" s="304"/>
      <c r="D116" s="304">
        <f>D117</f>
        <v>0</v>
      </c>
      <c r="E116" s="268"/>
      <c r="F116" s="268"/>
      <c r="G116" s="304">
        <f t="shared" si="5"/>
        <v>0</v>
      </c>
    </row>
    <row r="117" spans="1:7" ht="36" hidden="1" customHeight="1" x14ac:dyDescent="0.2">
      <c r="A117" s="305" t="s">
        <v>1118</v>
      </c>
      <c r="B117" s="306" t="s">
        <v>1119</v>
      </c>
      <c r="C117" s="304"/>
      <c r="D117" s="304"/>
      <c r="E117" s="268"/>
      <c r="F117" s="268"/>
      <c r="G117" s="304">
        <f t="shared" si="5"/>
        <v>0</v>
      </c>
    </row>
    <row r="118" spans="1:7" ht="45" hidden="1" customHeight="1" x14ac:dyDescent="0.2">
      <c r="A118" s="305" t="s">
        <v>1120</v>
      </c>
      <c r="B118" s="306" t="s">
        <v>1121</v>
      </c>
      <c r="C118" s="304"/>
      <c r="D118" s="304"/>
      <c r="E118" s="268"/>
      <c r="F118" s="268"/>
      <c r="G118" s="304">
        <f t="shared" si="5"/>
        <v>0</v>
      </c>
    </row>
    <row r="119" spans="1:7" ht="45" customHeight="1" x14ac:dyDescent="0.2">
      <c r="A119" s="305" t="s">
        <v>1122</v>
      </c>
      <c r="B119" s="306" t="s">
        <v>1123</v>
      </c>
      <c r="C119" s="304"/>
      <c r="D119" s="304">
        <f>D120</f>
        <v>90</v>
      </c>
      <c r="E119" s="268"/>
      <c r="F119" s="268"/>
      <c r="G119" s="304"/>
    </row>
    <row r="120" spans="1:7" ht="16.5" customHeight="1" x14ac:dyDescent="0.2">
      <c r="A120" s="305" t="s">
        <v>1124</v>
      </c>
      <c r="B120" s="306" t="s">
        <v>1125</v>
      </c>
      <c r="C120" s="304"/>
      <c r="D120" s="304">
        <v>90</v>
      </c>
      <c r="E120" s="268"/>
      <c r="F120" s="268"/>
      <c r="G120" s="304"/>
    </row>
    <row r="121" spans="1:7" ht="24" hidden="1" x14ac:dyDescent="0.2">
      <c r="A121" s="331" t="s">
        <v>1126</v>
      </c>
      <c r="B121" s="306" t="s">
        <v>1127</v>
      </c>
      <c r="C121" s="304"/>
      <c r="D121" s="304"/>
      <c r="E121" s="268"/>
      <c r="F121" s="268"/>
      <c r="G121" s="304">
        <f t="shared" ref="G121:G143" si="6">D121-C121</f>
        <v>0</v>
      </c>
    </row>
    <row r="122" spans="1:7" hidden="1" x14ac:dyDescent="0.2">
      <c r="A122" s="305" t="s">
        <v>1128</v>
      </c>
      <c r="B122" s="306" t="s">
        <v>1129</v>
      </c>
      <c r="C122" s="304"/>
      <c r="D122" s="304"/>
      <c r="E122" s="268"/>
      <c r="F122" s="268"/>
      <c r="G122" s="304">
        <f t="shared" si="6"/>
        <v>0</v>
      </c>
    </row>
    <row r="123" spans="1:7" ht="33.75" hidden="1" x14ac:dyDescent="0.2">
      <c r="A123" s="305" t="s">
        <v>1130</v>
      </c>
      <c r="B123" s="306" t="s">
        <v>1131</v>
      </c>
      <c r="C123" s="304"/>
      <c r="D123" s="304"/>
      <c r="E123" s="268"/>
      <c r="F123" s="268"/>
      <c r="G123" s="304">
        <f t="shared" si="6"/>
        <v>0</v>
      </c>
    </row>
    <row r="124" spans="1:7" ht="20.25" customHeight="1" x14ac:dyDescent="0.2">
      <c r="A124" s="305" t="s">
        <v>1132</v>
      </c>
      <c r="B124" s="306" t="s">
        <v>1133</v>
      </c>
      <c r="C124" s="304">
        <f>C125</f>
        <v>512.20000000000005</v>
      </c>
      <c r="D124" s="304">
        <f>D125</f>
        <v>500</v>
      </c>
      <c r="E124" s="268"/>
      <c r="F124" s="268"/>
      <c r="G124" s="304">
        <f t="shared" si="6"/>
        <v>-12.200000000000045</v>
      </c>
    </row>
    <row r="125" spans="1:7" ht="25.5" customHeight="1" x14ac:dyDescent="0.2">
      <c r="A125" s="305" t="s">
        <v>1134</v>
      </c>
      <c r="B125" s="306" t="s">
        <v>1135</v>
      </c>
      <c r="C125" s="304">
        <v>512.20000000000005</v>
      </c>
      <c r="D125" s="304">
        <v>500</v>
      </c>
      <c r="E125" s="268"/>
      <c r="F125" s="268"/>
      <c r="G125" s="304">
        <f t="shared" si="6"/>
        <v>-12.200000000000045</v>
      </c>
    </row>
    <row r="126" spans="1:7" s="301" customFormat="1" ht="24" hidden="1" customHeight="1" x14ac:dyDescent="0.2">
      <c r="A126" s="302" t="s">
        <v>1136</v>
      </c>
      <c r="B126" s="298" t="s">
        <v>1137</v>
      </c>
      <c r="C126" s="299">
        <f>C130</f>
        <v>0</v>
      </c>
      <c r="D126" s="299">
        <f>D130</f>
        <v>0</v>
      </c>
      <c r="E126" s="267"/>
      <c r="F126" s="267"/>
      <c r="G126" s="304">
        <f t="shared" si="6"/>
        <v>0</v>
      </c>
    </row>
    <row r="127" spans="1:7" hidden="1" x14ac:dyDescent="0.2">
      <c r="A127" s="305" t="s">
        <v>1138</v>
      </c>
      <c r="B127" s="313" t="s">
        <v>1139</v>
      </c>
      <c r="C127" s="299"/>
      <c r="D127" s="299"/>
      <c r="E127" s="268"/>
      <c r="F127" s="268"/>
      <c r="G127" s="304">
        <f t="shared" si="6"/>
        <v>0</v>
      </c>
    </row>
    <row r="128" spans="1:7" hidden="1" x14ac:dyDescent="0.2">
      <c r="A128" s="305" t="s">
        <v>1140</v>
      </c>
      <c r="B128" s="313" t="s">
        <v>1141</v>
      </c>
      <c r="C128" s="299"/>
      <c r="D128" s="299"/>
      <c r="E128" s="268"/>
      <c r="F128" s="268"/>
      <c r="G128" s="304">
        <f t="shared" si="6"/>
        <v>0</v>
      </c>
    </row>
    <row r="129" spans="1:9" hidden="1" x14ac:dyDescent="0.2">
      <c r="A129" s="305" t="s">
        <v>1142</v>
      </c>
      <c r="B129" s="313" t="s">
        <v>1143</v>
      </c>
      <c r="C129" s="299"/>
      <c r="D129" s="299"/>
      <c r="E129" s="268"/>
      <c r="F129" s="268"/>
      <c r="G129" s="304">
        <f t="shared" si="6"/>
        <v>0</v>
      </c>
    </row>
    <row r="130" spans="1:9" hidden="1" x14ac:dyDescent="0.2">
      <c r="A130" s="305" t="s">
        <v>1144</v>
      </c>
      <c r="B130" s="306" t="s">
        <v>1145</v>
      </c>
      <c r="C130" s="304"/>
      <c r="D130" s="304">
        <f>D131</f>
        <v>0</v>
      </c>
      <c r="E130" s="268"/>
      <c r="F130" s="268"/>
      <c r="G130" s="304">
        <f t="shared" si="6"/>
        <v>0</v>
      </c>
    </row>
    <row r="131" spans="1:9" hidden="1" x14ac:dyDescent="0.2">
      <c r="A131" s="305" t="s">
        <v>1146</v>
      </c>
      <c r="B131" s="306" t="s">
        <v>1147</v>
      </c>
      <c r="C131" s="304"/>
      <c r="D131" s="304"/>
      <c r="E131" s="268"/>
      <c r="F131" s="268"/>
      <c r="G131" s="304">
        <f t="shared" si="6"/>
        <v>0</v>
      </c>
    </row>
    <row r="132" spans="1:9" s="301" customFormat="1" hidden="1" x14ac:dyDescent="0.2">
      <c r="A132" s="302" t="s">
        <v>1148</v>
      </c>
      <c r="B132" s="298" t="s">
        <v>1149</v>
      </c>
      <c r="C132" s="299"/>
      <c r="D132" s="299"/>
      <c r="E132" s="267"/>
      <c r="F132" s="267"/>
      <c r="G132" s="304">
        <f t="shared" si="6"/>
        <v>0</v>
      </c>
    </row>
    <row r="133" spans="1:9" hidden="1" x14ac:dyDescent="0.2">
      <c r="A133" s="305" t="s">
        <v>1150</v>
      </c>
      <c r="B133" s="313" t="s">
        <v>1151</v>
      </c>
      <c r="C133" s="304"/>
      <c r="D133" s="304"/>
      <c r="E133" s="268"/>
      <c r="F133" s="268"/>
      <c r="G133" s="304">
        <f t="shared" si="6"/>
        <v>0</v>
      </c>
    </row>
    <row r="134" spans="1:9" s="301" customFormat="1" ht="24" customHeight="1" x14ac:dyDescent="0.2">
      <c r="A134" s="277" t="s">
        <v>1152</v>
      </c>
      <c r="B134" s="332" t="s">
        <v>1153</v>
      </c>
      <c r="C134" s="333" t="e">
        <f>C136+C143+C166+C188+C185</f>
        <v>#REF!</v>
      </c>
      <c r="D134" s="333">
        <f>D136+D143+D166+D188+D185</f>
        <v>116309.53465999999</v>
      </c>
      <c r="E134" s="267" t="e">
        <f>#REF!+E166</f>
        <v>#REF!</v>
      </c>
      <c r="F134" s="300"/>
      <c r="G134" s="299" t="e">
        <f t="shared" si="6"/>
        <v>#REF!</v>
      </c>
      <c r="H134" s="295">
        <f>D134</f>
        <v>116309.53465999999</v>
      </c>
    </row>
    <row r="135" spans="1:9" x14ac:dyDescent="0.2">
      <c r="A135" s="305" t="s">
        <v>1154</v>
      </c>
      <c r="B135" s="306" t="s">
        <v>1155</v>
      </c>
      <c r="C135" s="299" t="e">
        <f>C134</f>
        <v>#REF!</v>
      </c>
      <c r="D135" s="299">
        <f>D136+D143+D166</f>
        <v>110678.48999999999</v>
      </c>
      <c r="E135" s="268"/>
      <c r="F135" s="268"/>
      <c r="G135" s="299" t="e">
        <f t="shared" si="6"/>
        <v>#REF!</v>
      </c>
    </row>
    <row r="136" spans="1:9" s="301" customFormat="1" x14ac:dyDescent="0.2">
      <c r="A136" s="334" t="s">
        <v>1156</v>
      </c>
      <c r="B136" s="298" t="s">
        <v>1157</v>
      </c>
      <c r="C136" s="299">
        <f>C139+C137+C141</f>
        <v>54161</v>
      </c>
      <c r="D136" s="299">
        <f>D139+D137+D141</f>
        <v>32286</v>
      </c>
      <c r="E136" s="267"/>
      <c r="F136" s="267"/>
      <c r="G136" s="299">
        <f t="shared" si="6"/>
        <v>-21875</v>
      </c>
    </row>
    <row r="137" spans="1:9" s="301" customFormat="1" x14ac:dyDescent="0.2">
      <c r="A137" s="305" t="s">
        <v>1158</v>
      </c>
      <c r="B137" s="306" t="s">
        <v>1159</v>
      </c>
      <c r="C137" s="304">
        <f>C138</f>
        <v>27414</v>
      </c>
      <c r="D137" s="304">
        <f>D138</f>
        <v>27648</v>
      </c>
      <c r="E137" s="267"/>
      <c r="F137" s="267"/>
      <c r="G137" s="304">
        <f t="shared" si="6"/>
        <v>234</v>
      </c>
    </row>
    <row r="138" spans="1:9" x14ac:dyDescent="0.2">
      <c r="A138" s="305" t="s">
        <v>1160</v>
      </c>
      <c r="B138" s="306" t="s">
        <v>1161</v>
      </c>
      <c r="C138" s="304">
        <v>27414</v>
      </c>
      <c r="D138" s="304">
        <v>27648</v>
      </c>
      <c r="E138" s="268">
        <v>5264.4</v>
      </c>
      <c r="F138" s="268"/>
      <c r="G138" s="304">
        <f t="shared" si="6"/>
        <v>234</v>
      </c>
    </row>
    <row r="139" spans="1:9" x14ac:dyDescent="0.2">
      <c r="A139" s="305" t="s">
        <v>1162</v>
      </c>
      <c r="B139" s="306" t="s">
        <v>1163</v>
      </c>
      <c r="C139" s="304">
        <f>C140</f>
        <v>26747</v>
      </c>
      <c r="D139" s="304">
        <f>D140</f>
        <v>4638</v>
      </c>
      <c r="E139" s="268"/>
      <c r="F139" s="268"/>
      <c r="G139" s="304">
        <f t="shared" si="6"/>
        <v>-22109</v>
      </c>
    </row>
    <row r="140" spans="1:9" ht="22.5" x14ac:dyDescent="0.2">
      <c r="A140" s="305" t="s">
        <v>1164</v>
      </c>
      <c r="B140" s="306" t="s">
        <v>1165</v>
      </c>
      <c r="C140" s="304">
        <v>26747</v>
      </c>
      <c r="D140" s="304">
        <v>4638</v>
      </c>
      <c r="E140" s="268">
        <v>1648</v>
      </c>
      <c r="F140" s="268"/>
      <c r="G140" s="304">
        <f t="shared" si="6"/>
        <v>-22109</v>
      </c>
    </row>
    <row r="141" spans="1:9" hidden="1" x14ac:dyDescent="0.2">
      <c r="A141" s="305" t="s">
        <v>1166</v>
      </c>
      <c r="B141" s="306" t="s">
        <v>1167</v>
      </c>
      <c r="C141" s="304"/>
      <c r="D141" s="304">
        <f>D142</f>
        <v>0</v>
      </c>
      <c r="E141" s="268"/>
      <c r="F141" s="268"/>
      <c r="G141" s="304">
        <f t="shared" si="6"/>
        <v>0</v>
      </c>
    </row>
    <row r="142" spans="1:9" hidden="1" x14ac:dyDescent="0.2">
      <c r="A142" s="305" t="s">
        <v>1168</v>
      </c>
      <c r="B142" s="306" t="s">
        <v>1169</v>
      </c>
      <c r="C142" s="304"/>
      <c r="D142" s="304"/>
      <c r="E142" s="268"/>
      <c r="F142" s="268"/>
      <c r="G142" s="304">
        <f t="shared" si="6"/>
        <v>0</v>
      </c>
    </row>
    <row r="143" spans="1:9" s="301" customFormat="1" ht="24" x14ac:dyDescent="0.2">
      <c r="A143" s="334" t="s">
        <v>1170</v>
      </c>
      <c r="B143" s="298" t="s">
        <v>1171</v>
      </c>
      <c r="C143" s="299" t="e">
        <f>#REF!+C154+#REF!+#REF!</f>
        <v>#REF!</v>
      </c>
      <c r="D143" s="299">
        <f>D148+D154+D152+D151+D144</f>
        <v>8126.9</v>
      </c>
      <c r="E143" s="267"/>
      <c r="F143" s="267"/>
      <c r="G143" s="299" t="e">
        <f t="shared" si="6"/>
        <v>#REF!</v>
      </c>
      <c r="I143" s="335"/>
    </row>
    <row r="144" spans="1:9" s="301" customFormat="1" hidden="1" x14ac:dyDescent="0.2">
      <c r="A144" s="1" t="s">
        <v>1172</v>
      </c>
      <c r="B144" s="306" t="s">
        <v>1173</v>
      </c>
      <c r="C144" s="299"/>
      <c r="D144" s="304">
        <f>D145+D147+D146</f>
        <v>0</v>
      </c>
      <c r="E144" s="267"/>
      <c r="F144" s="267"/>
      <c r="G144" s="299"/>
      <c r="I144" s="335"/>
    </row>
    <row r="145" spans="1:9" s="301" customFormat="1" ht="33.75" hidden="1" x14ac:dyDescent="0.2">
      <c r="A145" s="336" t="s">
        <v>1174</v>
      </c>
      <c r="B145" s="306" t="s">
        <v>1175</v>
      </c>
      <c r="C145" s="304"/>
      <c r="D145" s="304"/>
      <c r="E145" s="267"/>
      <c r="F145" s="267"/>
      <c r="G145" s="299"/>
      <c r="I145" s="335"/>
    </row>
    <row r="146" spans="1:9" s="301" customFormat="1" ht="33.75" hidden="1" x14ac:dyDescent="0.2">
      <c r="A146" s="336" t="s">
        <v>1176</v>
      </c>
      <c r="B146" s="306" t="s">
        <v>1175</v>
      </c>
      <c r="C146" s="304"/>
      <c r="D146" s="304"/>
      <c r="E146" s="267"/>
      <c r="F146" s="267"/>
      <c r="G146" s="299"/>
      <c r="I146" s="335"/>
    </row>
    <row r="147" spans="1:9" s="301" customFormat="1" ht="33.75" hidden="1" x14ac:dyDescent="0.2">
      <c r="A147" s="337" t="s">
        <v>238</v>
      </c>
      <c r="B147" s="306" t="s">
        <v>1175</v>
      </c>
      <c r="C147" s="304"/>
      <c r="D147" s="304"/>
      <c r="E147" s="267"/>
      <c r="F147" s="267"/>
      <c r="G147" s="299"/>
      <c r="I147" s="335"/>
    </row>
    <row r="148" spans="1:9" s="301" customFormat="1" ht="22.5" hidden="1" x14ac:dyDescent="0.2">
      <c r="A148" s="336" t="s">
        <v>1177</v>
      </c>
      <c r="B148" s="306" t="s">
        <v>1178</v>
      </c>
      <c r="C148" s="299"/>
      <c r="D148" s="304">
        <f>D149</f>
        <v>0</v>
      </c>
      <c r="E148" s="267"/>
      <c r="F148" s="267"/>
      <c r="G148" s="299"/>
      <c r="I148" s="335"/>
    </row>
    <row r="149" spans="1:9" s="301" customFormat="1" ht="22.5" hidden="1" x14ac:dyDescent="0.2">
      <c r="A149" s="336" t="s">
        <v>1179</v>
      </c>
      <c r="B149" s="306" t="s">
        <v>1180</v>
      </c>
      <c r="C149" s="299"/>
      <c r="D149" s="304"/>
      <c r="E149" s="267"/>
      <c r="F149" s="267"/>
      <c r="G149" s="299"/>
      <c r="I149" s="335"/>
    </row>
    <row r="150" spans="1:9" s="301" customFormat="1" ht="19.5" hidden="1" customHeight="1" x14ac:dyDescent="0.2">
      <c r="A150" s="336" t="s">
        <v>1181</v>
      </c>
      <c r="B150" s="306" t="s">
        <v>1182</v>
      </c>
      <c r="C150" s="299"/>
      <c r="D150" s="304">
        <f>D151</f>
        <v>0</v>
      </c>
      <c r="E150" s="267"/>
      <c r="F150" s="267"/>
      <c r="G150" s="299"/>
      <c r="I150" s="335"/>
    </row>
    <row r="151" spans="1:9" s="338" customFormat="1" ht="22.5" hidden="1" x14ac:dyDescent="0.2">
      <c r="A151" s="336" t="s">
        <v>1183</v>
      </c>
      <c r="B151" s="306" t="s">
        <v>1184</v>
      </c>
      <c r="C151" s="304"/>
      <c r="D151" s="304"/>
      <c r="E151" s="267"/>
      <c r="F151" s="267"/>
      <c r="G151" s="304"/>
    </row>
    <row r="152" spans="1:9" s="338" customFormat="1" ht="22.5" hidden="1" x14ac:dyDescent="0.2">
      <c r="A152" s="337" t="s">
        <v>1185</v>
      </c>
      <c r="B152" s="306" t="s">
        <v>1186</v>
      </c>
      <c r="C152" s="304"/>
      <c r="D152" s="304">
        <f>D153</f>
        <v>0</v>
      </c>
      <c r="E152" s="267"/>
      <c r="F152" s="267"/>
      <c r="G152" s="304"/>
    </row>
    <row r="153" spans="1:9" s="338" customFormat="1" ht="27.75" hidden="1" customHeight="1" x14ac:dyDescent="0.2">
      <c r="A153" s="337" t="s">
        <v>1187</v>
      </c>
      <c r="B153" s="306" t="s">
        <v>1188</v>
      </c>
      <c r="C153" s="304"/>
      <c r="D153" s="304"/>
      <c r="E153" s="267"/>
      <c r="F153" s="267"/>
      <c r="G153" s="304"/>
    </row>
    <row r="154" spans="1:9" x14ac:dyDescent="0.2">
      <c r="A154" s="337" t="s">
        <v>1189</v>
      </c>
      <c r="B154" s="306" t="s">
        <v>1190</v>
      </c>
      <c r="C154" s="304"/>
      <c r="D154" s="304">
        <f>SUM(D155:D165)</f>
        <v>8126.9</v>
      </c>
      <c r="E154" s="268"/>
      <c r="F154" s="268"/>
      <c r="G154" s="304">
        <f>D154-C154</f>
        <v>8126.9</v>
      </c>
    </row>
    <row r="155" spans="1:9" ht="22.5" hidden="1" x14ac:dyDescent="0.2">
      <c r="A155" s="336" t="s">
        <v>1191</v>
      </c>
      <c r="B155" s="306" t="s">
        <v>1192</v>
      </c>
      <c r="C155" s="304"/>
      <c r="D155" s="304"/>
      <c r="E155" s="268"/>
      <c r="F155" s="268"/>
      <c r="G155" s="304"/>
    </row>
    <row r="156" spans="1:9" ht="25.5" hidden="1" customHeight="1" x14ac:dyDescent="0.2">
      <c r="A156" s="336" t="s">
        <v>1193</v>
      </c>
      <c r="B156" s="306" t="s">
        <v>1192</v>
      </c>
      <c r="C156" s="304"/>
      <c r="D156" s="304"/>
      <c r="E156" s="268"/>
      <c r="F156" s="268"/>
      <c r="G156" s="304"/>
    </row>
    <row r="157" spans="1:9" ht="22.5" x14ac:dyDescent="0.2">
      <c r="A157" s="337" t="s">
        <v>1194</v>
      </c>
      <c r="B157" s="306" t="s">
        <v>1192</v>
      </c>
      <c r="C157" s="304"/>
      <c r="D157" s="304">
        <v>714.9</v>
      </c>
      <c r="E157" s="268"/>
      <c r="F157" s="268"/>
      <c r="G157" s="304">
        <f>D157-C157</f>
        <v>714.9</v>
      </c>
    </row>
    <row r="158" spans="1:9" hidden="1" x14ac:dyDescent="0.2">
      <c r="A158" s="337" t="s">
        <v>1195</v>
      </c>
      <c r="B158" s="306" t="s">
        <v>1192</v>
      </c>
      <c r="C158" s="304"/>
      <c r="D158" s="304"/>
      <c r="E158" s="268"/>
      <c r="F158" s="268"/>
      <c r="G158" s="304"/>
    </row>
    <row r="159" spans="1:9" ht="45" hidden="1" x14ac:dyDescent="0.2">
      <c r="A159" s="337" t="s">
        <v>1196</v>
      </c>
      <c r="B159" s="306" t="s">
        <v>1192</v>
      </c>
      <c r="C159" s="304"/>
      <c r="D159" s="304"/>
      <c r="E159" s="268"/>
      <c r="F159" s="268"/>
      <c r="G159" s="304">
        <f t="shared" ref="G159:G166" si="7">D159-C159</f>
        <v>0</v>
      </c>
    </row>
    <row r="160" spans="1:9" ht="22.5" hidden="1" x14ac:dyDescent="0.2">
      <c r="A160" s="337" t="s">
        <v>1197</v>
      </c>
      <c r="B160" s="306" t="s">
        <v>1198</v>
      </c>
      <c r="C160" s="304"/>
      <c r="D160" s="304"/>
      <c r="E160" s="268"/>
      <c r="F160" s="268"/>
      <c r="G160" s="304">
        <f t="shared" si="7"/>
        <v>0</v>
      </c>
    </row>
    <row r="161" spans="1:9" hidden="1" x14ac:dyDescent="0.2">
      <c r="A161" s="337" t="s">
        <v>1199</v>
      </c>
      <c r="B161" s="306" t="s">
        <v>1192</v>
      </c>
      <c r="C161" s="304"/>
      <c r="D161" s="304"/>
      <c r="E161" s="268"/>
      <c r="F161" s="268"/>
      <c r="G161" s="304">
        <f t="shared" si="7"/>
        <v>0</v>
      </c>
    </row>
    <row r="162" spans="1:9" hidden="1" x14ac:dyDescent="0.2">
      <c r="A162" s="337" t="s">
        <v>1200</v>
      </c>
      <c r="B162" s="306" t="s">
        <v>1201</v>
      </c>
      <c r="C162" s="304"/>
      <c r="D162" s="304"/>
      <c r="E162" s="268"/>
      <c r="F162" s="268"/>
      <c r="G162" s="304">
        <f t="shared" si="7"/>
        <v>0</v>
      </c>
    </row>
    <row r="163" spans="1:9" ht="33.75" hidden="1" x14ac:dyDescent="0.2">
      <c r="A163" s="337" t="s">
        <v>1202</v>
      </c>
      <c r="B163" s="306" t="s">
        <v>1203</v>
      </c>
      <c r="C163" s="304"/>
      <c r="D163" s="304"/>
      <c r="E163" s="268"/>
      <c r="F163" s="268"/>
      <c r="G163" s="304">
        <f t="shared" si="7"/>
        <v>0</v>
      </c>
    </row>
    <row r="164" spans="1:9" ht="33.75" hidden="1" x14ac:dyDescent="0.2">
      <c r="A164" s="337" t="s">
        <v>238</v>
      </c>
      <c r="B164" s="306" t="s">
        <v>1203</v>
      </c>
      <c r="C164" s="304"/>
      <c r="D164" s="304"/>
      <c r="E164" s="268"/>
      <c r="F164" s="268"/>
      <c r="G164" s="304">
        <f t="shared" si="7"/>
        <v>0</v>
      </c>
    </row>
    <row r="165" spans="1:9" ht="33.75" x14ac:dyDescent="0.2">
      <c r="A165" s="337" t="s">
        <v>1204</v>
      </c>
      <c r="B165" s="306" t="s">
        <v>1192</v>
      </c>
      <c r="C165" s="304"/>
      <c r="D165" s="304">
        <v>7412</v>
      </c>
      <c r="E165" s="268"/>
      <c r="F165" s="268"/>
      <c r="G165" s="304">
        <f t="shared" si="7"/>
        <v>7412</v>
      </c>
    </row>
    <row r="166" spans="1:9" s="301" customFormat="1" ht="20.25" customHeight="1" x14ac:dyDescent="0.2">
      <c r="A166" s="334" t="s">
        <v>1205</v>
      </c>
      <c r="B166" s="298" t="s">
        <v>1206</v>
      </c>
      <c r="C166" s="299" t="e">
        <f>C171+#REF!+C168</f>
        <v>#REF!</v>
      </c>
      <c r="D166" s="299">
        <f>D171+D183+D167+D169</f>
        <v>70265.589999999982</v>
      </c>
      <c r="E166" s="267" t="e">
        <f>#REF!+#REF!+#REF!</f>
        <v>#REF!</v>
      </c>
      <c r="F166" s="267"/>
      <c r="G166" s="299" t="e">
        <f t="shared" si="7"/>
        <v>#REF!</v>
      </c>
      <c r="H166" s="295">
        <f>D166</f>
        <v>70265.589999999982</v>
      </c>
    </row>
    <row r="167" spans="1:9" s="301" customFormat="1" ht="22.5" x14ac:dyDescent="0.2">
      <c r="A167" s="337" t="s">
        <v>1207</v>
      </c>
      <c r="B167" s="313" t="s">
        <v>1208</v>
      </c>
      <c r="C167" s="299"/>
      <c r="D167" s="304">
        <f>D168</f>
        <v>12.9</v>
      </c>
      <c r="E167" s="267"/>
      <c r="F167" s="267"/>
      <c r="G167" s="299"/>
      <c r="H167" s="295"/>
    </row>
    <row r="168" spans="1:9" s="301" customFormat="1" ht="22.5" x14ac:dyDescent="0.2">
      <c r="A168" s="336" t="s">
        <v>1209</v>
      </c>
      <c r="B168" s="306" t="s">
        <v>1210</v>
      </c>
      <c r="C168" s="299">
        <v>55.1</v>
      </c>
      <c r="D168" s="304">
        <v>12.9</v>
      </c>
      <c r="E168" s="267"/>
      <c r="F168" s="267"/>
      <c r="G168" s="304">
        <f>D168-C168</f>
        <v>-42.2</v>
      </c>
      <c r="H168" s="295"/>
    </row>
    <row r="169" spans="1:9" s="301" customFormat="1" ht="17.25" customHeight="1" x14ac:dyDescent="0.2">
      <c r="A169" s="336" t="s">
        <v>1211</v>
      </c>
      <c r="B169" s="306" t="s">
        <v>1212</v>
      </c>
      <c r="C169" s="299"/>
      <c r="D169" s="304">
        <f>D170</f>
        <v>663</v>
      </c>
      <c r="E169" s="267"/>
      <c r="F169" s="267"/>
      <c r="G169" s="304"/>
      <c r="H169" s="295"/>
    </row>
    <row r="170" spans="1:9" s="301" customFormat="1" ht="22.5" x14ac:dyDescent="0.2">
      <c r="A170" s="336" t="s">
        <v>1213</v>
      </c>
      <c r="B170" s="306" t="s">
        <v>1214</v>
      </c>
      <c r="C170" s="299"/>
      <c r="D170" s="304">
        <v>663</v>
      </c>
      <c r="E170" s="267"/>
      <c r="F170" s="267"/>
      <c r="G170" s="304"/>
      <c r="H170" s="295"/>
    </row>
    <row r="171" spans="1:9" ht="22.5" x14ac:dyDescent="0.2">
      <c r="A171" s="339" t="s">
        <v>1215</v>
      </c>
      <c r="B171" s="306" t="s">
        <v>1216</v>
      </c>
      <c r="C171" s="304">
        <f>C172+C175+C176+C177+C178+C179+C180+C184</f>
        <v>57217.5</v>
      </c>
      <c r="D171" s="304">
        <f>SUM(D172:D182)-D172</f>
        <v>69539.689999999988</v>
      </c>
      <c r="E171" s="268"/>
      <c r="F171" s="268"/>
      <c r="G171" s="304">
        <f t="shared" ref="G171:G180" si="8">D171-C171</f>
        <v>12322.189999999988</v>
      </c>
      <c r="H171" s="340">
        <f>D172+D175+D176+D177+D178+D179+D180+D182</f>
        <v>69515.299999999988</v>
      </c>
    </row>
    <row r="172" spans="1:9" ht="22.5" x14ac:dyDescent="0.2">
      <c r="A172" s="339" t="s">
        <v>1217</v>
      </c>
      <c r="B172" s="390" t="s">
        <v>1218</v>
      </c>
      <c r="C172" s="304">
        <f>SUM(C173:C174)</f>
        <v>1329</v>
      </c>
      <c r="D172" s="304">
        <f>SUM(D173:D174)</f>
        <v>1067</v>
      </c>
      <c r="E172" s="328"/>
      <c r="F172" s="328"/>
      <c r="G172" s="304">
        <f t="shared" si="8"/>
        <v>-262</v>
      </c>
      <c r="H172" s="341"/>
      <c r="I172" s="341"/>
    </row>
    <row r="173" spans="1:9" x14ac:dyDescent="0.2">
      <c r="A173" s="342" t="s">
        <v>1219</v>
      </c>
      <c r="B173" s="390"/>
      <c r="C173" s="304">
        <v>1316</v>
      </c>
      <c r="D173" s="304">
        <v>1063</v>
      </c>
      <c r="E173" s="328"/>
      <c r="F173" s="328"/>
      <c r="G173" s="304">
        <f t="shared" si="8"/>
        <v>-253</v>
      </c>
      <c r="H173" s="341"/>
      <c r="I173" s="341"/>
    </row>
    <row r="174" spans="1:9" x14ac:dyDescent="0.2">
      <c r="A174" s="342" t="s">
        <v>1220</v>
      </c>
      <c r="B174" s="390"/>
      <c r="C174" s="304">
        <v>13</v>
      </c>
      <c r="D174" s="304">
        <v>4</v>
      </c>
      <c r="E174" s="328"/>
      <c r="F174" s="328"/>
      <c r="G174" s="304">
        <f t="shared" si="8"/>
        <v>-9</v>
      </c>
      <c r="H174" s="341"/>
      <c r="I174" s="341"/>
    </row>
    <row r="175" spans="1:9" ht="22.5" x14ac:dyDescent="0.2">
      <c r="A175" s="339" t="s">
        <v>1221</v>
      </c>
      <c r="B175" s="306" t="s">
        <v>1218</v>
      </c>
      <c r="C175" s="304">
        <v>45279.8</v>
      </c>
      <c r="D175" s="304">
        <v>54310.400000000001</v>
      </c>
      <c r="E175" s="328"/>
      <c r="F175" s="328"/>
      <c r="G175" s="304">
        <f t="shared" si="8"/>
        <v>9030.5999999999985</v>
      </c>
      <c r="H175" s="341"/>
      <c r="I175" s="341"/>
    </row>
    <row r="176" spans="1:9" x14ac:dyDescent="0.2">
      <c r="A176" s="339" t="s">
        <v>1222</v>
      </c>
      <c r="B176" s="306" t="s">
        <v>1218</v>
      </c>
      <c r="C176" s="304">
        <v>1031.9000000000001</v>
      </c>
      <c r="D176" s="304">
        <v>979.7</v>
      </c>
      <c r="E176" s="328"/>
      <c r="F176" s="328"/>
      <c r="G176" s="304">
        <f t="shared" si="8"/>
        <v>-52.200000000000045</v>
      </c>
      <c r="H176" s="341"/>
      <c r="I176" s="341"/>
    </row>
    <row r="177" spans="1:9" ht="25.5" customHeight="1" x14ac:dyDescent="0.2">
      <c r="A177" s="339" t="s">
        <v>1223</v>
      </c>
      <c r="B177" s="306" t="s">
        <v>1218</v>
      </c>
      <c r="C177" s="304">
        <v>218.8</v>
      </c>
      <c r="D177" s="304">
        <v>203.7</v>
      </c>
      <c r="E177" s="328"/>
      <c r="F177" s="328"/>
      <c r="G177" s="304">
        <f t="shared" si="8"/>
        <v>-15.100000000000023</v>
      </c>
      <c r="H177" s="341"/>
      <c r="I177" s="341"/>
    </row>
    <row r="178" spans="1:9" ht="45" x14ac:dyDescent="0.2">
      <c r="A178" s="337" t="s">
        <v>1224</v>
      </c>
      <c r="B178" s="306" t="s">
        <v>1218</v>
      </c>
      <c r="C178" s="304">
        <v>202.7</v>
      </c>
      <c r="D178" s="304">
        <v>202.2</v>
      </c>
      <c r="E178" s="328"/>
      <c r="F178" s="328"/>
      <c r="G178" s="304">
        <f t="shared" si="8"/>
        <v>-0.5</v>
      </c>
      <c r="H178" s="341"/>
      <c r="I178" s="341"/>
    </row>
    <row r="179" spans="1:9" ht="33.75" x14ac:dyDescent="0.2">
      <c r="A179" s="337" t="s">
        <v>1225</v>
      </c>
      <c r="B179" s="306" t="s">
        <v>1218</v>
      </c>
      <c r="C179" s="304">
        <v>30.7</v>
      </c>
      <c r="D179" s="304">
        <v>29.2</v>
      </c>
      <c r="E179" s="328"/>
      <c r="F179" s="328"/>
      <c r="G179" s="304">
        <f t="shared" si="8"/>
        <v>-1.5</v>
      </c>
      <c r="H179" s="341"/>
      <c r="I179" s="341"/>
    </row>
    <row r="180" spans="1:9" ht="45" x14ac:dyDescent="0.2">
      <c r="A180" s="337" t="s">
        <v>1226</v>
      </c>
      <c r="B180" s="306" t="s">
        <v>1218</v>
      </c>
      <c r="C180" s="304">
        <v>52</v>
      </c>
      <c r="D180" s="304">
        <v>49.8</v>
      </c>
      <c r="E180" s="328"/>
      <c r="F180" s="328"/>
      <c r="G180" s="304">
        <f t="shared" si="8"/>
        <v>-2.2000000000000028</v>
      </c>
      <c r="H180" s="341"/>
      <c r="I180" s="341"/>
    </row>
    <row r="181" spans="1:9" ht="45" x14ac:dyDescent="0.2">
      <c r="A181" s="337" t="s">
        <v>1227</v>
      </c>
      <c r="B181" s="306" t="s">
        <v>1228</v>
      </c>
      <c r="C181" s="304"/>
      <c r="D181" s="304">
        <v>24.39</v>
      </c>
      <c r="E181" s="328"/>
      <c r="F181" s="328"/>
      <c r="G181" s="304"/>
      <c r="H181" s="343"/>
      <c r="I181" s="341"/>
    </row>
    <row r="182" spans="1:9" ht="22.5" x14ac:dyDescent="0.2">
      <c r="A182" s="337" t="s">
        <v>1229</v>
      </c>
      <c r="B182" s="306" t="s">
        <v>1230</v>
      </c>
      <c r="C182" s="304">
        <v>9072.6</v>
      </c>
      <c r="D182" s="304">
        <v>12673.3</v>
      </c>
      <c r="E182" s="328"/>
      <c r="F182" s="328"/>
      <c r="G182" s="304"/>
      <c r="H182" s="341"/>
      <c r="I182" s="341"/>
    </row>
    <row r="183" spans="1:9" ht="33.75" x14ac:dyDescent="0.2">
      <c r="A183" s="337" t="s">
        <v>1231</v>
      </c>
      <c r="B183" s="306" t="s">
        <v>1232</v>
      </c>
      <c r="C183" s="304"/>
      <c r="D183" s="304">
        <f>D184</f>
        <v>50</v>
      </c>
      <c r="E183" s="328"/>
      <c r="F183" s="328"/>
      <c r="G183" s="304"/>
      <c r="H183" s="341"/>
      <c r="I183" s="341"/>
    </row>
    <row r="184" spans="1:9" ht="33.75" x14ac:dyDescent="0.2">
      <c r="A184" s="337" t="s">
        <v>1233</v>
      </c>
      <c r="B184" s="306" t="s">
        <v>1234</v>
      </c>
      <c r="C184" s="304">
        <v>9072.6</v>
      </c>
      <c r="D184" s="304">
        <v>50</v>
      </c>
      <c r="E184" s="328"/>
      <c r="F184" s="328"/>
      <c r="G184" s="304">
        <f>D184-C184</f>
        <v>-9022.6</v>
      </c>
      <c r="H184" s="341"/>
      <c r="I184" s="341"/>
    </row>
    <row r="185" spans="1:9" s="301" customFormat="1" ht="15.75" hidden="1" customHeight="1" x14ac:dyDescent="0.2">
      <c r="A185" s="334" t="s">
        <v>55</v>
      </c>
      <c r="B185" s="344" t="s">
        <v>1235</v>
      </c>
      <c r="C185" s="344"/>
      <c r="D185" s="299">
        <f>SUM(D186:D187)</f>
        <v>0</v>
      </c>
      <c r="G185" s="304">
        <f>D185-C185</f>
        <v>0</v>
      </c>
    </row>
    <row r="186" spans="1:9" s="301" customFormat="1" ht="22.5" hidden="1" x14ac:dyDescent="0.2">
      <c r="A186" s="337" t="s">
        <v>1236</v>
      </c>
      <c r="B186" s="345" t="s">
        <v>1237</v>
      </c>
      <c r="C186" s="345"/>
      <c r="D186" s="304"/>
      <c r="G186" s="304">
        <f>D186-C186</f>
        <v>0</v>
      </c>
    </row>
    <row r="187" spans="1:9" s="301" customFormat="1" hidden="1" x14ac:dyDescent="0.2">
      <c r="A187" s="337" t="s">
        <v>1238</v>
      </c>
      <c r="B187" s="345" t="s">
        <v>1239</v>
      </c>
      <c r="C187" s="345"/>
      <c r="D187" s="346"/>
      <c r="G187" s="304">
        <f>D187-C187</f>
        <v>0</v>
      </c>
    </row>
    <row r="188" spans="1:9" s="301" customFormat="1" ht="15.75" customHeight="1" x14ac:dyDescent="0.2">
      <c r="A188" s="334" t="s">
        <v>1240</v>
      </c>
      <c r="B188" s="344" t="s">
        <v>1241</v>
      </c>
      <c r="C188" s="344"/>
      <c r="D188" s="299">
        <f>D189</f>
        <v>5631.0446599999996</v>
      </c>
      <c r="G188" s="299">
        <f>D188-C188</f>
        <v>5631.0446599999996</v>
      </c>
    </row>
    <row r="189" spans="1:9" s="301" customFormat="1" ht="21" customHeight="1" x14ac:dyDescent="0.2">
      <c r="A189" s="337" t="s">
        <v>1242</v>
      </c>
      <c r="B189" s="345" t="s">
        <v>1243</v>
      </c>
      <c r="C189" s="344"/>
      <c r="D189" s="304">
        <f>D190</f>
        <v>5631.0446599999996</v>
      </c>
      <c r="G189" s="299"/>
    </row>
    <row r="190" spans="1:9" s="301" customFormat="1" x14ac:dyDescent="0.2">
      <c r="A190" s="337" t="s">
        <v>1242</v>
      </c>
      <c r="B190" s="345" t="s">
        <v>1244</v>
      </c>
      <c r="C190" s="345"/>
      <c r="D190" s="304">
        <v>5631.0446599999996</v>
      </c>
      <c r="G190" s="304">
        <f>D190-C190</f>
        <v>5631.0446599999996</v>
      </c>
    </row>
  </sheetData>
  <sheetProtection selectLockedCells="1" selectUnlockedCells="1"/>
  <mergeCells count="10">
    <mergeCell ref="A7:D7"/>
    <mergeCell ref="A8:D8"/>
    <mergeCell ref="A9:D9"/>
    <mergeCell ref="B172:B174"/>
    <mergeCell ref="B1:D1"/>
    <mergeCell ref="B2:D2"/>
    <mergeCell ref="B3:D3"/>
    <mergeCell ref="B4:D4"/>
    <mergeCell ref="B5:F5"/>
    <mergeCell ref="B6:D6"/>
  </mergeCells>
  <pageMargins left="0.74791666666666667" right="0.27569444444444446" top="0.35416666666666669" bottom="0.2361111111111111" header="0.51180555555555551" footer="0.51180555555555551"/>
  <pageSetup paperSize="9" scale="85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Прил.№5 Расходы </vt:lpstr>
      <vt:lpstr>Прилож №9 (дот на вырав.)</vt:lpstr>
      <vt:lpstr>Прилож №13 (дот на сбаланс.) </vt:lpstr>
      <vt:lpstr>Прил.№10 (Субв) </vt:lpstr>
      <vt:lpstr>Прил.№11(Межб.трансф)</vt:lpstr>
      <vt:lpstr>Прил. 6 (Вед.структ.расх)</vt:lpstr>
      <vt:lpstr>Прил.4 Доходы (уточн.)</vt:lpstr>
      <vt:lpstr>'Прил.№5 Расходы '!Excel_BuiltIn_Print_Titles</vt:lpstr>
      <vt:lpstr>'Прил. 6 (Вед.структ.расх)'!Заголовки_для_печати</vt:lpstr>
      <vt:lpstr>'Прил.4 Доходы (уточн.)'!Заголовки_для_печати</vt:lpstr>
      <vt:lpstr>'Прил.№5 Расходы '!Заголовки_для_печати</vt:lpstr>
      <vt:lpstr>'Прил. 6 (Вед.структ.расх)'!Область_печати</vt:lpstr>
      <vt:lpstr>'Прил.4 Доходы (уточн.)'!Область_печати</vt:lpstr>
      <vt:lpstr>'Прил.№10 (Субв) '!Область_печати</vt:lpstr>
      <vt:lpstr>'Прил.№11(Межб.трансф)'!Область_печати</vt:lpstr>
      <vt:lpstr>'Прил.№5 Расходы '!Область_печати</vt:lpstr>
      <vt:lpstr>'Прилож №13 (дот на сбаланс.)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2025-04-22T12:24:18Z</cp:lastPrinted>
  <dcterms:created xsi:type="dcterms:W3CDTF">2024-01-16T08:03:07Z</dcterms:created>
  <dcterms:modified xsi:type="dcterms:W3CDTF">2025-04-25T07:54:43Z</dcterms:modified>
</cp:coreProperties>
</file>